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39" i="1" l="1"/>
  <c r="F39" i="1"/>
  <c r="E39" i="1"/>
</calcChain>
</file>

<file path=xl/sharedStrings.xml><?xml version="1.0" encoding="utf-8"?>
<sst xmlns="http://schemas.openxmlformats.org/spreadsheetml/2006/main" count="213" uniqueCount="73">
  <si>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</si>
  <si>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</si>
  <si>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</si>
  <si>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</si>
  <si>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</si>
  <si>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</si>
  <si>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</si>
  <si>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</si>
  <si>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</si>
  <si>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</si>
  <si>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</si>
  <si>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</si>
  <si>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</si>
  <si>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110 кВ Дымково</t>
  </si>
  <si>
    <t xml:space="preserve"> 0,4 Дымково ТСН 1 ао RS</t>
  </si>
  <si>
    <t xml:space="preserve"> 0,4 Дымково ТСН 2 ао RS</t>
  </si>
  <si>
    <t xml:space="preserve"> 10 Дымково Т 1 ап RS</t>
  </si>
  <si>
    <t xml:space="preserve"> 10 Дымково Т 2 ап RS</t>
  </si>
  <si>
    <t xml:space="preserve"> 10 Дымково-АЗС ао RS</t>
  </si>
  <si>
    <t xml:space="preserve"> 10 Дымково-Добрынино ао RS</t>
  </si>
  <si>
    <t xml:space="preserve"> 10 Дымково-Каликино ао RS</t>
  </si>
  <si>
    <t xml:space="preserve"> 10 Дымково-Мастерские ао RS</t>
  </si>
  <si>
    <t xml:space="preserve"> 10 Дымково-Микрорайон ао RS</t>
  </si>
  <si>
    <t xml:space="preserve"> 10 Дымково-Резерв 6 (бывш АЗС) ао RS</t>
  </si>
  <si>
    <t xml:space="preserve"> 110 Дымково ОМВ ао RS</t>
  </si>
  <si>
    <t xml:space="preserve"> 110 Дымково ОМВ ап RS</t>
  </si>
  <si>
    <t xml:space="preserve"> 110 Дымково-В.Устюг 1 ао RS</t>
  </si>
  <si>
    <t xml:space="preserve"> 110 Дымково-В.Устюг 1 ап RS</t>
  </si>
  <si>
    <t xml:space="preserve"> 110 Дымково-В.Устюг 2 ао RS</t>
  </si>
  <si>
    <t xml:space="preserve"> 110 Дымково-В.Устюг 2 ап RS</t>
  </si>
  <si>
    <t xml:space="preserve"> 110 Дымково-К.Городок ао RS</t>
  </si>
  <si>
    <t xml:space="preserve"> 110 Дымково-К.Городок ап RS</t>
  </si>
  <si>
    <t xml:space="preserve"> 110 Дымково-Полдарса ао RS</t>
  </si>
  <si>
    <t xml:space="preserve"> 110 Дымково-Полдарса ап RS</t>
  </si>
  <si>
    <t xml:space="preserve"> 110 Дымково-У.Алексеево ао RS</t>
  </si>
  <si>
    <t xml:space="preserve"> 110 Дымково-У.Алексеево ап RS</t>
  </si>
  <si>
    <t xml:space="preserve"> 35 Дымково Т 1 ап RS</t>
  </si>
  <si>
    <t xml:space="preserve"> 35 Дымково Т 2 ап RS</t>
  </si>
  <si>
    <t xml:space="preserve"> 35 Дымково-Благовещенье ао RS</t>
  </si>
  <si>
    <t xml:space="preserve"> 35 Дымково-Благовещенье ап RS</t>
  </si>
  <si>
    <t xml:space="preserve"> 35 Дымково-Морозовица ао RS</t>
  </si>
  <si>
    <t xml:space="preserve"> 35 Дымково-Морозовица ап RS</t>
  </si>
  <si>
    <t xml:space="preserve"> 35 Дымково-Новатор ао RS</t>
  </si>
  <si>
    <t xml:space="preserve"> 35 Дымково-Новатор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</si>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</sst>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"/>
  <sheetViews>
    <sheetView tabSelected="1" zoomScaleNormal="100" zoomScaleSheetLayoutView="100" workbookViewId="0">
      <selection activeCell="A5" sqref="A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1720.4010000000001</v>
      </c>
      <c r="C9" s="23">
        <v>1720.981</v>
      </c>
      <c r="D9" s="24">
        <v>120</v>
      </c>
      <c r="E9" s="25">
        <v>69.599999999999994</v>
      </c>
      <c r="F9" s="26">
        <v>69.540000000000006</v>
      </c>
      <c r="G9" s="26">
        <v>0.06</v>
      </c>
      <c r="H9" s="27">
        <v>0.09</v>
      </c>
    </row>
    <row r="10" spans="1:10" x14ac:dyDescent="0.25">
      <c r="A10" s="28" t="s">
        <v>15</v>
      </c>
      <c r="B10" s="29">
        <v>1901.1210000000001</v>
      </c>
      <c r="C10" s="29">
        <v>1901.2719999999999</v>
      </c>
      <c r="D10" s="30">
        <v>120</v>
      </c>
      <c r="E10" s="31">
        <v>18.12</v>
      </c>
      <c r="F10" s="32">
        <v>18.059999999999999</v>
      </c>
      <c r="G10" s="32">
        <v>0.06</v>
      </c>
      <c r="H10" s="33">
        <v>0.33</v>
      </c>
    </row>
    <row r="11" spans="1:10" x14ac:dyDescent="0.25">
      <c r="A11" s="28" t="s">
        <v>16</v>
      </c>
      <c r="B11" s="29">
        <v>155.369</v>
      </c>
      <c r="C11" s="29">
        <v>155.61799999999999</v>
      </c>
      <c r="D11" s="30">
        <v>20000</v>
      </c>
      <c r="E11" s="31">
        <v>4980</v>
      </c>
      <c r="F11" s="32">
        <v>4978</v>
      </c>
      <c r="G11" s="32">
        <v>2</v>
      </c>
      <c r="H11" s="33">
        <v>0.04</v>
      </c>
    </row>
    <row r="12" spans="1:10" x14ac:dyDescent="0.25">
      <c r="A12" s="28" t="s">
        <v>17</v>
      </c>
      <c r="B12" s="29">
        <v>414.21699999999998</v>
      </c>
      <c r="C12" s="29">
        <v>414.642</v>
      </c>
      <c r="D12" s="30">
        <v>20000</v>
      </c>
      <c r="E12" s="31">
        <v>8500</v>
      </c>
      <c r="F12" s="32">
        <v>8494</v>
      </c>
      <c r="G12" s="32">
        <v>6</v>
      </c>
      <c r="H12" s="33">
        <v>7.0000000000000007E-2</v>
      </c>
    </row>
    <row r="13" spans="1:10" x14ac:dyDescent="0.25">
      <c r="A13" s="28" t="s">
        <v>18</v>
      </c>
      <c r="B13" s="29">
        <v>420.21080000000001</v>
      </c>
      <c r="C13" s="29">
        <v>420.65269999999998</v>
      </c>
      <c r="D13" s="30">
        <v>4000</v>
      </c>
      <c r="E13" s="31">
        <v>1767.6</v>
      </c>
      <c r="F13" s="32">
        <v>1767.6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2847.067</v>
      </c>
      <c r="C14" s="29">
        <v>2851.2359999999999</v>
      </c>
      <c r="D14" s="30">
        <v>2000</v>
      </c>
      <c r="E14" s="31">
        <v>8338</v>
      </c>
      <c r="F14" s="32">
        <v>8337.7999999999993</v>
      </c>
      <c r="G14" s="32">
        <v>0.2</v>
      </c>
      <c r="H14" s="33">
        <v>0</v>
      </c>
    </row>
    <row r="15" spans="1:10" x14ac:dyDescent="0.25">
      <c r="A15" s="28" t="s">
        <v>20</v>
      </c>
      <c r="B15" s="29">
        <v>575.85699999999997</v>
      </c>
      <c r="C15" s="29">
        <v>577.44500000000005</v>
      </c>
      <c r="D15" s="30">
        <v>2000</v>
      </c>
      <c r="E15" s="31">
        <v>3176</v>
      </c>
      <c r="F15" s="32">
        <v>3176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1067.1859999999999</v>
      </c>
      <c r="C16" s="29">
        <v>1067.2670000000001</v>
      </c>
      <c r="D16" s="30">
        <v>2000</v>
      </c>
      <c r="E16" s="31">
        <v>162</v>
      </c>
      <c r="F16" s="32">
        <v>163.19999999999999</v>
      </c>
      <c r="G16" s="32">
        <v>-1.2</v>
      </c>
      <c r="H16" s="33">
        <v>-0.74</v>
      </c>
    </row>
    <row r="17" spans="1:8" x14ac:dyDescent="0.25">
      <c r="A17" s="28" t="s">
        <v>22</v>
      </c>
      <c r="B17" s="29">
        <v>0.23</v>
      </c>
      <c r="C17" s="29">
        <v>0.23</v>
      </c>
      <c r="D17" s="30">
        <v>2000</v>
      </c>
      <c r="E17" s="31">
        <v>0</v>
      </c>
      <c r="F17" s="32">
        <v>0</v>
      </c>
      <c r="G17" s="32">
        <v>0</v>
      </c>
      <c r="H17" s="33"/>
    </row>
    <row r="18" spans="1:8" x14ac:dyDescent="0.25">
      <c r="A18" s="28" t="s">
        <v>23</v>
      </c>
      <c r="B18" s="29">
        <v>153.54</v>
      </c>
      <c r="C18" s="29">
        <v>153.54</v>
      </c>
      <c r="D18" s="30">
        <v>2000</v>
      </c>
      <c r="E18" s="31">
        <v>0</v>
      </c>
      <c r="F18" s="32">
        <v>0</v>
      </c>
      <c r="G18" s="32">
        <v>0</v>
      </c>
      <c r="H18" s="33"/>
    </row>
    <row r="19" spans="1:8" x14ac:dyDescent="0.25">
      <c r="A19" s="28" t="s">
        <v>24</v>
      </c>
      <c r="B19" s="29">
        <v>24.013000000000002</v>
      </c>
      <c r="C19" s="29">
        <v>24.013000000000002</v>
      </c>
      <c r="D19" s="30">
        <v>66000</v>
      </c>
      <c r="E19" s="31">
        <v>0</v>
      </c>
      <c r="F19" s="32">
        <v>0</v>
      </c>
      <c r="G19" s="32">
        <v>0</v>
      </c>
      <c r="H19" s="33"/>
    </row>
    <row r="20" spans="1:8" x14ac:dyDescent="0.25">
      <c r="A20" s="28" t="s">
        <v>25</v>
      </c>
      <c r="B20" s="29">
        <v>29.378</v>
      </c>
      <c r="C20" s="29">
        <v>29.378</v>
      </c>
      <c r="D20" s="30">
        <v>66000</v>
      </c>
      <c r="E20" s="31">
        <v>0</v>
      </c>
      <c r="F20" s="32">
        <v>0</v>
      </c>
      <c r="G20" s="32">
        <v>0</v>
      </c>
      <c r="H20" s="33"/>
    </row>
    <row r="21" spans="1:8" x14ac:dyDescent="0.25">
      <c r="A21" s="28" t="s">
        <v>26</v>
      </c>
      <c r="B21" s="29">
        <v>143.41319999999999</v>
      </c>
      <c r="C21" s="29">
        <v>143.41319999999999</v>
      </c>
      <c r="D21" s="30">
        <v>66000</v>
      </c>
      <c r="E21" s="31">
        <v>0</v>
      </c>
      <c r="F21" s="32">
        <v>0</v>
      </c>
      <c r="G21" s="32">
        <v>0</v>
      </c>
      <c r="H21" s="33"/>
    </row>
    <row r="22" spans="1:8" x14ac:dyDescent="0.25">
      <c r="A22" s="28" t="s">
        <v>27</v>
      </c>
      <c r="B22" s="29">
        <v>17480.0386</v>
      </c>
      <c r="C22" s="29">
        <v>17485.829600000001</v>
      </c>
      <c r="D22" s="30">
        <v>66000</v>
      </c>
      <c r="E22" s="31">
        <v>382206</v>
      </c>
      <c r="F22" s="32">
        <v>382206</v>
      </c>
      <c r="G22" s="32">
        <v>0</v>
      </c>
      <c r="H22" s="33">
        <v>0</v>
      </c>
    </row>
    <row r="23" spans="1:8" x14ac:dyDescent="0.25">
      <c r="A23" s="28" t="s">
        <v>28</v>
      </c>
      <c r="B23" s="29">
        <v>122.68689999999999</v>
      </c>
      <c r="C23" s="29">
        <v>122.68689999999999</v>
      </c>
      <c r="D23" s="30">
        <v>66000</v>
      </c>
      <c r="E23" s="31">
        <v>0</v>
      </c>
      <c r="F23" s="32">
        <v>0</v>
      </c>
      <c r="G23" s="32">
        <v>0</v>
      </c>
      <c r="H23" s="33"/>
    </row>
    <row r="24" spans="1:8" x14ac:dyDescent="0.25">
      <c r="A24" s="28" t="s">
        <v>29</v>
      </c>
      <c r="B24" s="29">
        <v>18087.711299999999</v>
      </c>
      <c r="C24" s="29">
        <v>18093.582699999999</v>
      </c>
      <c r="D24" s="30">
        <v>66000</v>
      </c>
      <c r="E24" s="31">
        <v>387512.4</v>
      </c>
      <c r="F24" s="32">
        <v>387519</v>
      </c>
      <c r="G24" s="32">
        <v>-6.6</v>
      </c>
      <c r="H24" s="33">
        <v>0</v>
      </c>
    </row>
    <row r="25" spans="1:8" x14ac:dyDescent="0.25">
      <c r="A25" s="28" t="s">
        <v>30</v>
      </c>
      <c r="B25" s="29">
        <v>16053.0452</v>
      </c>
      <c r="C25" s="29">
        <v>16058.934800000001</v>
      </c>
      <c r="D25" s="30">
        <v>66000</v>
      </c>
      <c r="E25" s="31">
        <v>388713.6</v>
      </c>
      <c r="F25" s="32">
        <v>388713.6</v>
      </c>
      <c r="G25" s="32">
        <v>0</v>
      </c>
      <c r="H25" s="33">
        <v>0</v>
      </c>
    </row>
    <row r="26" spans="1:8" x14ac:dyDescent="0.25">
      <c r="A26" s="28" t="s">
        <v>31</v>
      </c>
      <c r="B26" s="29">
        <v>858.77549999999997</v>
      </c>
      <c r="C26" s="29">
        <v>858.77549999999997</v>
      </c>
      <c r="D26" s="30">
        <v>66000</v>
      </c>
      <c r="E26" s="31">
        <v>0</v>
      </c>
      <c r="F26" s="32">
        <v>0</v>
      </c>
      <c r="G26" s="32">
        <v>0</v>
      </c>
      <c r="H26" s="33"/>
    </row>
    <row r="27" spans="1:8" x14ac:dyDescent="0.25">
      <c r="A27" s="28" t="s">
        <v>32</v>
      </c>
      <c r="B27" s="29">
        <v>13302.242200000001</v>
      </c>
      <c r="C27" s="29">
        <v>13305.9568</v>
      </c>
      <c r="D27" s="30">
        <v>66000</v>
      </c>
      <c r="E27" s="31">
        <v>245163.6</v>
      </c>
      <c r="F27" s="32">
        <v>245157</v>
      </c>
      <c r="G27" s="32">
        <v>6.6</v>
      </c>
      <c r="H27" s="33">
        <v>0</v>
      </c>
    </row>
    <row r="28" spans="1:8" x14ac:dyDescent="0.25">
      <c r="A28" s="28" t="s">
        <v>33</v>
      </c>
      <c r="B28" s="29">
        <v>293.1737</v>
      </c>
      <c r="C28" s="29">
        <v>293.1737</v>
      </c>
      <c r="D28" s="30">
        <v>66000</v>
      </c>
      <c r="E28" s="31">
        <v>0</v>
      </c>
      <c r="F28" s="32">
        <v>0</v>
      </c>
      <c r="G28" s="32">
        <v>0</v>
      </c>
      <c r="H28" s="33"/>
    </row>
    <row r="29" spans="1:8" x14ac:dyDescent="0.25">
      <c r="A29" s="28" t="s">
        <v>34</v>
      </c>
      <c r="B29" s="29">
        <v>149.131</v>
      </c>
      <c r="C29" s="29">
        <v>149.131</v>
      </c>
      <c r="D29" s="30">
        <v>66000</v>
      </c>
      <c r="E29" s="31">
        <v>0</v>
      </c>
      <c r="F29" s="32">
        <v>0</v>
      </c>
      <c r="G29" s="32">
        <v>0</v>
      </c>
      <c r="H29" s="33"/>
    </row>
    <row r="30" spans="1:8" x14ac:dyDescent="0.25">
      <c r="A30" s="28" t="s">
        <v>35</v>
      </c>
      <c r="B30" s="29">
        <v>0.28399999999999997</v>
      </c>
      <c r="C30" s="29">
        <v>0.28799999999999998</v>
      </c>
      <c r="D30" s="30">
        <v>66000</v>
      </c>
      <c r="E30" s="31">
        <v>264</v>
      </c>
      <c r="F30" s="32">
        <v>250.8</v>
      </c>
      <c r="G30" s="32">
        <v>13.2</v>
      </c>
      <c r="H30" s="33">
        <v>5</v>
      </c>
    </row>
    <row r="31" spans="1:8" x14ac:dyDescent="0.25">
      <c r="A31" s="28" t="s">
        <v>36</v>
      </c>
      <c r="B31" s="29">
        <v>10010.124900000001</v>
      </c>
      <c r="C31" s="29">
        <v>10013.722299999999</v>
      </c>
      <c r="D31" s="30">
        <v>21000</v>
      </c>
      <c r="E31" s="31">
        <v>75545.399999999994</v>
      </c>
      <c r="F31" s="32">
        <v>75543.3</v>
      </c>
      <c r="G31" s="32">
        <v>2.1</v>
      </c>
      <c r="H31" s="33">
        <v>0</v>
      </c>
    </row>
    <row r="32" spans="1:8" x14ac:dyDescent="0.25">
      <c r="A32" s="28" t="s">
        <v>37</v>
      </c>
      <c r="B32" s="29">
        <v>6556.95</v>
      </c>
      <c r="C32" s="29">
        <v>6559.2109</v>
      </c>
      <c r="D32" s="30">
        <v>21000</v>
      </c>
      <c r="E32" s="31">
        <v>47478.9</v>
      </c>
      <c r="F32" s="32">
        <v>47478.9</v>
      </c>
      <c r="G32" s="32">
        <v>0</v>
      </c>
      <c r="H32" s="33">
        <v>0</v>
      </c>
    </row>
    <row r="33" spans="1:8" x14ac:dyDescent="0.25">
      <c r="A33" s="28" t="s">
        <v>38</v>
      </c>
      <c r="B33" s="29">
        <v>1721.008</v>
      </c>
      <c r="C33" s="29">
        <v>1723.279</v>
      </c>
      <c r="D33" s="30">
        <v>21000</v>
      </c>
      <c r="E33" s="31">
        <v>47691</v>
      </c>
      <c r="F33" s="32">
        <v>47688.9</v>
      </c>
      <c r="G33" s="32">
        <v>2.1</v>
      </c>
      <c r="H33" s="33">
        <v>0</v>
      </c>
    </row>
    <row r="34" spans="1:8" x14ac:dyDescent="0.25">
      <c r="A34" s="28" t="s">
        <v>39</v>
      </c>
      <c r="B34" s="29">
        <v>2E-3</v>
      </c>
      <c r="C34" s="29">
        <v>2E-3</v>
      </c>
      <c r="D34" s="30">
        <v>21000</v>
      </c>
      <c r="E34" s="31">
        <v>0</v>
      </c>
      <c r="F34" s="32">
        <v>0</v>
      </c>
      <c r="G34" s="32">
        <v>0</v>
      </c>
      <c r="H34" s="33"/>
    </row>
    <row r="35" spans="1:8" x14ac:dyDescent="0.25">
      <c r="A35" s="28" t="s">
        <v>40</v>
      </c>
      <c r="B35" s="29">
        <v>2924.761</v>
      </c>
      <c r="C35" s="29">
        <v>2926.665</v>
      </c>
      <c r="D35" s="30">
        <v>10500</v>
      </c>
      <c r="E35" s="31">
        <v>19992</v>
      </c>
      <c r="F35" s="32">
        <v>19990.95</v>
      </c>
      <c r="G35" s="32">
        <v>1.05</v>
      </c>
      <c r="H35" s="33">
        <v>0.01</v>
      </c>
    </row>
    <row r="36" spans="1:8" x14ac:dyDescent="0.25">
      <c r="A36" s="28" t="s">
        <v>41</v>
      </c>
      <c r="B36" s="29">
        <v>4.0000000000000001E-3</v>
      </c>
      <c r="C36" s="29">
        <v>4.0000000000000001E-3</v>
      </c>
      <c r="D36" s="30">
        <v>10500</v>
      </c>
      <c r="E36" s="31">
        <v>0</v>
      </c>
      <c r="F36" s="32">
        <v>0</v>
      </c>
      <c r="G36" s="32">
        <v>0</v>
      </c>
      <c r="H36" s="33"/>
    </row>
    <row r="37" spans="1:8" x14ac:dyDescent="0.25">
      <c r="A37" s="28" t="s">
        <v>42</v>
      </c>
      <c r="B37" s="29">
        <v>2556.1060000000002</v>
      </c>
      <c r="C37" s="29">
        <v>2558.8249999999998</v>
      </c>
      <c r="D37" s="30">
        <v>21000</v>
      </c>
      <c r="E37" s="31">
        <v>57099</v>
      </c>
      <c r="F37" s="32">
        <v>57094.8</v>
      </c>
      <c r="G37" s="32">
        <v>4.2</v>
      </c>
      <c r="H37" s="33">
        <v>0.01</v>
      </c>
    </row>
    <row r="38" spans="1:8" ht="16.5" thickBot="1" x14ac:dyDescent="0.3">
      <c r="A38" s="34" t="s">
        <v>43</v>
      </c>
      <c r="B38" s="35">
        <v>0.58199999999999996</v>
      </c>
      <c r="C38" s="35">
        <v>0.58199999999999996</v>
      </c>
      <c r="D38" s="36">
        <v>21000</v>
      </c>
      <c r="E38" s="37">
        <v>0</v>
      </c>
      <c r="F38" s="38">
        <v>0</v>
      </c>
      <c r="G38" s="38">
        <v>0</v>
      </c>
      <c r="H38" s="39"/>
    </row>
    <row r="39" spans="1:8" x14ac:dyDescent="0.25">
      <c r="E39" s="40">
        <f>SUM(E9:E38)</f>
        <v>1678677.2199999997</v>
      </c>
      <c r="F39" s="41">
        <f>SUM(F9:F38)</f>
        <v>1678647.4499999997</v>
      </c>
      <c r="G39" s="41">
        <f>SUM(G9:G38)</f>
        <v>29.770000000000003</v>
      </c>
    </row>
    <row r="45" spans="1:8" ht="25.5" x14ac:dyDescent="0.2">
      <c r="A45" s="121" t="s">
        <v>1</v>
      </c>
      <c r="B45" s="121"/>
      <c r="C45" s="121"/>
      <c r="D45" s="121"/>
      <c r="E45" s="121"/>
      <c r="F45" s="121"/>
      <c r="G45" s="121"/>
      <c r="H45" s="121"/>
    </row>
    <row r="46" spans="1:8" ht="18.75" x14ac:dyDescent="0.2">
      <c r="A46" s="44"/>
      <c r="B46" s="49"/>
      <c r="C46" s="49"/>
      <c r="D46" s="48"/>
      <c r="E46" s="51"/>
      <c r="F46" s="45"/>
      <c r="G46" s="45"/>
      <c r="H46" s="42"/>
    </row>
    <row r="47" spans="1:8" x14ac:dyDescent="0.2">
      <c r="A47" s="42"/>
      <c r="B47" s="50"/>
      <c r="C47" s="50"/>
      <c r="D47" s="42"/>
      <c r="E47" s="52"/>
      <c r="F47" s="42"/>
      <c r="G47" s="42"/>
      <c r="H47" s="46" t="s">
        <v>44</v>
      </c>
    </row>
    <row r="48" spans="1:8" ht="18.75" x14ac:dyDescent="0.2">
      <c r="A48" s="43" t="s">
        <v>13</v>
      </c>
      <c r="B48" s="50"/>
      <c r="C48" s="50"/>
      <c r="D48" s="42"/>
      <c r="E48" s="52"/>
      <c r="F48" s="42"/>
      <c r="G48" s="42"/>
      <c r="H48" s="47" t="s">
        <v>12</v>
      </c>
    </row>
    <row r="49" spans="1:8" ht="13.5" thickBot="1" x14ac:dyDescent="0.25">
      <c r="A49" s="42"/>
      <c r="B49" s="42"/>
      <c r="C49" s="42"/>
      <c r="D49" s="42"/>
      <c r="E49" s="42"/>
      <c r="F49" s="42"/>
      <c r="G49" s="42"/>
      <c r="H49" s="42"/>
    </row>
    <row r="50" spans="1:8" ht="63" x14ac:dyDescent="0.2">
      <c r="A50" s="122" t="s">
        <v>0</v>
      </c>
      <c r="B50" s="124" t="s">
        <v>2</v>
      </c>
      <c r="C50" s="124" t="s">
        <v>3</v>
      </c>
      <c r="D50" s="126" t="s">
        <v>6</v>
      </c>
      <c r="E50" s="53" t="s">
        <v>10</v>
      </c>
      <c r="F50" s="53" t="s">
        <v>9</v>
      </c>
      <c r="G50" s="53" t="s">
        <v>7</v>
      </c>
      <c r="H50" s="128" t="s">
        <v>4</v>
      </c>
    </row>
    <row r="51" spans="1:8" ht="16.5" thickBot="1" x14ac:dyDescent="0.25">
      <c r="A51" s="123"/>
      <c r="B51" s="125"/>
      <c r="C51" s="125"/>
      <c r="D51" s="127"/>
      <c r="E51" s="54" t="s">
        <v>45</v>
      </c>
      <c r="F51" s="54" t="s">
        <v>45</v>
      </c>
      <c r="G51" s="54" t="s">
        <v>45</v>
      </c>
      <c r="H51" s="129"/>
    </row>
    <row r="52" spans="1:8" x14ac:dyDescent="0.25">
      <c r="A52" s="55" t="s">
        <v>14</v>
      </c>
      <c r="B52" s="56">
        <v>690.36199999999997</v>
      </c>
      <c r="C52" s="56">
        <v>690.93799999999999</v>
      </c>
      <c r="D52" s="57">
        <v>120</v>
      </c>
      <c r="E52" s="58">
        <v>69.12</v>
      </c>
      <c r="F52" s="59">
        <v>69.12</v>
      </c>
      <c r="G52" s="59">
        <v>0</v>
      </c>
      <c r="H52" s="60">
        <v>0</v>
      </c>
    </row>
    <row r="53" spans="1:8" x14ac:dyDescent="0.25">
      <c r="A53" s="61" t="s">
        <v>15</v>
      </c>
      <c r="B53" s="62">
        <v>166.196</v>
      </c>
      <c r="C53" s="62">
        <v>166.25200000000001</v>
      </c>
      <c r="D53" s="63">
        <v>120</v>
      </c>
      <c r="E53" s="64">
        <v>6.72</v>
      </c>
      <c r="F53" s="65">
        <v>6.72</v>
      </c>
      <c r="G53" s="65">
        <v>0</v>
      </c>
      <c r="H53" s="66">
        <v>0</v>
      </c>
    </row>
    <row r="54" spans="1:8" x14ac:dyDescent="0.25">
      <c r="A54" s="61" t="s">
        <v>16</v>
      </c>
      <c r="B54" s="62">
        <v>57.518000000000001</v>
      </c>
      <c r="C54" s="62">
        <v>57.584000000000003</v>
      </c>
      <c r="D54" s="63">
        <v>20000</v>
      </c>
      <c r="E54" s="64">
        <v>1320</v>
      </c>
      <c r="F54" s="65">
        <v>1322</v>
      </c>
      <c r="G54" s="65">
        <v>-2</v>
      </c>
      <c r="H54" s="66">
        <v>-0.15</v>
      </c>
    </row>
    <row r="55" spans="1:8" x14ac:dyDescent="0.25">
      <c r="A55" s="61" t="s">
        <v>17</v>
      </c>
      <c r="B55" s="62">
        <v>173.85499999999999</v>
      </c>
      <c r="C55" s="62">
        <v>174.09</v>
      </c>
      <c r="D55" s="63">
        <v>20000</v>
      </c>
      <c r="E55" s="64">
        <v>4700</v>
      </c>
      <c r="F55" s="65">
        <v>4706</v>
      </c>
      <c r="G55" s="65">
        <v>-6</v>
      </c>
      <c r="H55" s="66">
        <v>-0.13</v>
      </c>
    </row>
    <row r="56" spans="1:8" x14ac:dyDescent="0.25">
      <c r="A56" s="61" t="s">
        <v>18</v>
      </c>
      <c r="B56" s="62">
        <v>197.881</v>
      </c>
      <c r="C56" s="62">
        <v>198.15039999999999</v>
      </c>
      <c r="D56" s="63">
        <v>4000</v>
      </c>
      <c r="E56" s="64">
        <v>1077.5999999999999</v>
      </c>
      <c r="F56" s="65">
        <v>1077.5999999999999</v>
      </c>
      <c r="G56" s="65">
        <v>0</v>
      </c>
      <c r="H56" s="66">
        <v>0</v>
      </c>
    </row>
    <row r="57" spans="1:8" x14ac:dyDescent="0.25">
      <c r="A57" s="61" t="s">
        <v>19</v>
      </c>
      <c r="B57" s="62">
        <v>1241.951</v>
      </c>
      <c r="C57" s="62">
        <v>1244.2819999999999</v>
      </c>
      <c r="D57" s="63">
        <v>2000</v>
      </c>
      <c r="E57" s="64">
        <v>4662</v>
      </c>
      <c r="F57" s="65">
        <v>4661.8</v>
      </c>
      <c r="G57" s="65">
        <v>0.2</v>
      </c>
      <c r="H57" s="66">
        <v>0</v>
      </c>
    </row>
    <row r="58" spans="1:8" x14ac:dyDescent="0.25">
      <c r="A58" s="61" t="s">
        <v>20</v>
      </c>
      <c r="B58" s="62">
        <v>204.131</v>
      </c>
      <c r="C58" s="62">
        <v>204.34100000000001</v>
      </c>
      <c r="D58" s="63">
        <v>2000</v>
      </c>
      <c r="E58" s="64">
        <v>420</v>
      </c>
      <c r="F58" s="65">
        <v>419.6</v>
      </c>
      <c r="G58" s="65">
        <v>0.4</v>
      </c>
      <c r="H58" s="66">
        <v>0.1</v>
      </c>
    </row>
    <row r="59" spans="1:8" x14ac:dyDescent="0.25">
      <c r="A59" s="61" t="s">
        <v>21</v>
      </c>
      <c r="B59" s="62">
        <v>522.92600000000004</v>
      </c>
      <c r="C59" s="62">
        <v>523.03599999999994</v>
      </c>
      <c r="D59" s="63">
        <v>2000</v>
      </c>
      <c r="E59" s="64">
        <v>220</v>
      </c>
      <c r="F59" s="65">
        <v>218.4</v>
      </c>
      <c r="G59" s="65">
        <v>1.6</v>
      </c>
      <c r="H59" s="66">
        <v>0.73</v>
      </c>
    </row>
    <row r="60" spans="1:8" x14ac:dyDescent="0.25">
      <c r="A60" s="61" t="s">
        <v>22</v>
      </c>
      <c r="B60" s="62">
        <v>6.4000000000000001E-2</v>
      </c>
      <c r="C60" s="62">
        <v>6.4000000000000001E-2</v>
      </c>
      <c r="D60" s="63">
        <v>2000</v>
      </c>
      <c r="E60" s="64">
        <v>0</v>
      </c>
      <c r="F60" s="65">
        <v>0</v>
      </c>
      <c r="G60" s="65">
        <v>0</v>
      </c>
      <c r="H60" s="66"/>
    </row>
    <row r="61" spans="1:8" x14ac:dyDescent="0.25">
      <c r="A61" s="61" t="s">
        <v>23</v>
      </c>
      <c r="B61" s="62">
        <v>63.414000000000001</v>
      </c>
      <c r="C61" s="62">
        <v>63.414000000000001</v>
      </c>
      <c r="D61" s="63">
        <v>2000</v>
      </c>
      <c r="E61" s="64">
        <v>0</v>
      </c>
      <c r="F61" s="65">
        <v>0</v>
      </c>
      <c r="G61" s="65">
        <v>0</v>
      </c>
      <c r="H61" s="66"/>
    </row>
    <row r="62" spans="1:8" x14ac:dyDescent="0.25">
      <c r="A62" s="61" t="s">
        <v>24</v>
      </c>
      <c r="B62" s="62">
        <v>16.289000000000001</v>
      </c>
      <c r="C62" s="62">
        <v>16.289000000000001</v>
      </c>
      <c r="D62" s="63">
        <v>66000</v>
      </c>
      <c r="E62" s="64">
        <v>0</v>
      </c>
      <c r="F62" s="65">
        <v>0</v>
      </c>
      <c r="G62" s="65">
        <v>0</v>
      </c>
      <c r="H62" s="66"/>
    </row>
    <row r="63" spans="1:8" x14ac:dyDescent="0.25">
      <c r="A63" s="61" t="s">
        <v>25</v>
      </c>
      <c r="B63" s="62">
        <v>14.272</v>
      </c>
      <c r="C63" s="62">
        <v>14.272</v>
      </c>
      <c r="D63" s="63">
        <v>66000</v>
      </c>
      <c r="E63" s="64">
        <v>0</v>
      </c>
      <c r="F63" s="65">
        <v>0</v>
      </c>
      <c r="G63" s="65">
        <v>0</v>
      </c>
      <c r="H63" s="66"/>
    </row>
    <row r="64" spans="1:8" x14ac:dyDescent="0.25">
      <c r="A64" s="61" t="s">
        <v>26</v>
      </c>
      <c r="B64" s="62">
        <v>5436.5171</v>
      </c>
      <c r="C64" s="62">
        <v>5439.2129000000004</v>
      </c>
      <c r="D64" s="63">
        <v>66000</v>
      </c>
      <c r="E64" s="64">
        <v>177922.8</v>
      </c>
      <c r="F64" s="65">
        <v>177922.8</v>
      </c>
      <c r="G64" s="65">
        <v>0</v>
      </c>
      <c r="H64" s="66">
        <v>0</v>
      </c>
    </row>
    <row r="65" spans="1:8" x14ac:dyDescent="0.25">
      <c r="A65" s="61" t="s">
        <v>27</v>
      </c>
      <c r="B65" s="62">
        <v>1005.4276</v>
      </c>
      <c r="C65" s="62">
        <v>1005.4276</v>
      </c>
      <c r="D65" s="63">
        <v>66000</v>
      </c>
      <c r="E65" s="64">
        <v>0</v>
      </c>
      <c r="F65" s="65">
        <v>0</v>
      </c>
      <c r="G65" s="65">
        <v>0</v>
      </c>
      <c r="H65" s="66"/>
    </row>
    <row r="66" spans="1:8" x14ac:dyDescent="0.25">
      <c r="A66" s="61" t="s">
        <v>28</v>
      </c>
      <c r="B66" s="62">
        <v>5340.1552000000001</v>
      </c>
      <c r="C66" s="62">
        <v>5342.7873</v>
      </c>
      <c r="D66" s="63">
        <v>66000</v>
      </c>
      <c r="E66" s="64">
        <v>173718.6</v>
      </c>
      <c r="F66" s="65">
        <v>173725.2</v>
      </c>
      <c r="G66" s="65">
        <v>-6.6</v>
      </c>
      <c r="H66" s="66">
        <v>0</v>
      </c>
    </row>
    <row r="67" spans="1:8" x14ac:dyDescent="0.25">
      <c r="A67" s="61" t="s">
        <v>29</v>
      </c>
      <c r="B67" s="62">
        <v>1118.7026000000001</v>
      </c>
      <c r="C67" s="62">
        <v>1118.7026000000001</v>
      </c>
      <c r="D67" s="63">
        <v>66000</v>
      </c>
      <c r="E67" s="64">
        <v>0</v>
      </c>
      <c r="F67" s="65">
        <v>0</v>
      </c>
      <c r="G67" s="65">
        <v>0</v>
      </c>
      <c r="H67" s="66"/>
    </row>
    <row r="68" spans="1:8" x14ac:dyDescent="0.25">
      <c r="A68" s="61" t="s">
        <v>30</v>
      </c>
      <c r="B68" s="62">
        <v>1340.5541000000001</v>
      </c>
      <c r="C68" s="62">
        <v>1340.5541000000001</v>
      </c>
      <c r="D68" s="63">
        <v>66000</v>
      </c>
      <c r="E68" s="64">
        <v>0</v>
      </c>
      <c r="F68" s="65">
        <v>0</v>
      </c>
      <c r="G68" s="65">
        <v>0</v>
      </c>
      <c r="H68" s="66"/>
    </row>
    <row r="69" spans="1:8" x14ac:dyDescent="0.25">
      <c r="A69" s="61" t="s">
        <v>31</v>
      </c>
      <c r="B69" s="62">
        <v>7475.3693000000003</v>
      </c>
      <c r="C69" s="62">
        <v>7478.9274999999998</v>
      </c>
      <c r="D69" s="63">
        <v>66000</v>
      </c>
      <c r="E69" s="64">
        <v>234841.2</v>
      </c>
      <c r="F69" s="65">
        <v>234841.2</v>
      </c>
      <c r="G69" s="65">
        <v>0</v>
      </c>
      <c r="H69" s="66">
        <v>0</v>
      </c>
    </row>
    <row r="70" spans="1:8" x14ac:dyDescent="0.25">
      <c r="A70" s="61" t="s">
        <v>32</v>
      </c>
      <c r="B70" s="62">
        <v>252.4836</v>
      </c>
      <c r="C70" s="62">
        <v>252.4836</v>
      </c>
      <c r="D70" s="63">
        <v>66000</v>
      </c>
      <c r="E70" s="64">
        <v>0</v>
      </c>
      <c r="F70" s="65">
        <v>0</v>
      </c>
      <c r="G70" s="65">
        <v>0</v>
      </c>
      <c r="H70" s="66"/>
    </row>
    <row r="71" spans="1:8" x14ac:dyDescent="0.25">
      <c r="A71" s="61" t="s">
        <v>33</v>
      </c>
      <c r="B71" s="62">
        <v>6411.5024999999996</v>
      </c>
      <c r="C71" s="62">
        <v>6414.3365999999996</v>
      </c>
      <c r="D71" s="63">
        <v>66000</v>
      </c>
      <c r="E71" s="64">
        <v>187050.6</v>
      </c>
      <c r="F71" s="65">
        <v>187050.6</v>
      </c>
      <c r="G71" s="65">
        <v>0</v>
      </c>
      <c r="H71" s="66">
        <v>0</v>
      </c>
    </row>
    <row r="72" spans="1:8" x14ac:dyDescent="0.25">
      <c r="A72" s="61" t="s">
        <v>34</v>
      </c>
      <c r="B72" s="62">
        <v>5.1999999999999998E-2</v>
      </c>
      <c r="C72" s="62">
        <v>5.1999999999999998E-2</v>
      </c>
      <c r="D72" s="63">
        <v>66000</v>
      </c>
      <c r="E72" s="64">
        <v>0</v>
      </c>
      <c r="F72" s="65">
        <v>0</v>
      </c>
      <c r="G72" s="65">
        <v>0</v>
      </c>
      <c r="H72" s="66"/>
    </row>
    <row r="73" spans="1:8" x14ac:dyDescent="0.25">
      <c r="A73" s="61" t="s">
        <v>35</v>
      </c>
      <c r="B73" s="62">
        <v>540.89599999999996</v>
      </c>
      <c r="C73" s="62">
        <v>541.55200000000002</v>
      </c>
      <c r="D73" s="63">
        <v>66000</v>
      </c>
      <c r="E73" s="64">
        <v>43296</v>
      </c>
      <c r="F73" s="65">
        <v>43296</v>
      </c>
      <c r="G73" s="65">
        <v>0</v>
      </c>
      <c r="H73" s="66">
        <v>0</v>
      </c>
    </row>
    <row r="74" spans="1:8" x14ac:dyDescent="0.25">
      <c r="A74" s="61" t="s">
        <v>36</v>
      </c>
      <c r="B74" s="62">
        <v>9098.7181999999993</v>
      </c>
      <c r="C74" s="62">
        <v>9101.8202999999994</v>
      </c>
      <c r="D74" s="63">
        <v>21000</v>
      </c>
      <c r="E74" s="64">
        <v>65144.1</v>
      </c>
      <c r="F74" s="65">
        <v>65144.1</v>
      </c>
      <c r="G74" s="65">
        <v>0</v>
      </c>
      <c r="H74" s="66">
        <v>0</v>
      </c>
    </row>
    <row r="75" spans="1:8" x14ac:dyDescent="0.25">
      <c r="A75" s="61" t="s">
        <v>37</v>
      </c>
      <c r="B75" s="62">
        <v>4931.3937999999998</v>
      </c>
      <c r="C75" s="62">
        <v>4932.8735999999999</v>
      </c>
      <c r="D75" s="63">
        <v>21000</v>
      </c>
      <c r="E75" s="64">
        <v>31075.8</v>
      </c>
      <c r="F75" s="65">
        <v>31075.8</v>
      </c>
      <c r="G75" s="65">
        <v>0</v>
      </c>
      <c r="H75" s="66">
        <v>0</v>
      </c>
    </row>
    <row r="76" spans="1:8" x14ac:dyDescent="0.25">
      <c r="A76" s="61" t="s">
        <v>38</v>
      </c>
      <c r="B76" s="62">
        <v>914.29300000000001</v>
      </c>
      <c r="C76" s="62">
        <v>915.78</v>
      </c>
      <c r="D76" s="63">
        <v>21000</v>
      </c>
      <c r="E76" s="64">
        <v>31227</v>
      </c>
      <c r="F76" s="65">
        <v>31216.5</v>
      </c>
      <c r="G76" s="65">
        <v>10.5</v>
      </c>
      <c r="H76" s="66">
        <v>0.03</v>
      </c>
    </row>
    <row r="77" spans="1:8" x14ac:dyDescent="0.25">
      <c r="A77" s="61" t="s">
        <v>39</v>
      </c>
      <c r="B77" s="62">
        <v>5.3479999999999999</v>
      </c>
      <c r="C77" s="62">
        <v>5.3479999999999999</v>
      </c>
      <c r="D77" s="63">
        <v>21000</v>
      </c>
      <c r="E77" s="64">
        <v>0</v>
      </c>
      <c r="F77" s="65">
        <v>0</v>
      </c>
      <c r="G77" s="65">
        <v>0</v>
      </c>
      <c r="H77" s="66"/>
    </row>
    <row r="78" spans="1:8" x14ac:dyDescent="0.25">
      <c r="A78" s="61" t="s">
        <v>40</v>
      </c>
      <c r="B78" s="62">
        <v>1615.86</v>
      </c>
      <c r="C78" s="62">
        <v>1617.2449999999999</v>
      </c>
      <c r="D78" s="63">
        <v>10500</v>
      </c>
      <c r="E78" s="64">
        <v>14542.5</v>
      </c>
      <c r="F78" s="65">
        <v>14544.6</v>
      </c>
      <c r="G78" s="65">
        <v>-2.1</v>
      </c>
      <c r="H78" s="66">
        <v>-0.01</v>
      </c>
    </row>
    <row r="79" spans="1:8" x14ac:dyDescent="0.25">
      <c r="A79" s="61" t="s">
        <v>41</v>
      </c>
      <c r="B79" s="62">
        <v>2.3E-2</v>
      </c>
      <c r="C79" s="62">
        <v>2.3E-2</v>
      </c>
      <c r="D79" s="63">
        <v>10500</v>
      </c>
      <c r="E79" s="64">
        <v>0</v>
      </c>
      <c r="F79" s="65">
        <v>0</v>
      </c>
      <c r="G79" s="65">
        <v>0</v>
      </c>
      <c r="H79" s="66"/>
    </row>
    <row r="80" spans="1:8" x14ac:dyDescent="0.25">
      <c r="A80" s="61" t="s">
        <v>42</v>
      </c>
      <c r="B80" s="62">
        <v>2633.6930000000002</v>
      </c>
      <c r="C80" s="62">
        <v>2636.009</v>
      </c>
      <c r="D80" s="63">
        <v>21000</v>
      </c>
      <c r="E80" s="64">
        <v>48636</v>
      </c>
      <c r="F80" s="65">
        <v>48633.9</v>
      </c>
      <c r="G80" s="65">
        <v>2.1</v>
      </c>
      <c r="H80" s="66">
        <v>0</v>
      </c>
    </row>
    <row r="81" spans="1:8" ht="16.5" thickBot="1" x14ac:dyDescent="0.3">
      <c r="A81" s="67" t="s">
        <v>43</v>
      </c>
      <c r="B81" s="68">
        <v>1.9E-2</v>
      </c>
      <c r="C81" s="68">
        <v>1.9E-2</v>
      </c>
      <c r="D81" s="69">
        <v>21000</v>
      </c>
      <c r="E81" s="70">
        <v>0</v>
      </c>
      <c r="F81" s="71">
        <v>0</v>
      </c>
      <c r="G81" s="71">
        <v>0</v>
      </c>
      <c r="H81" s="72"/>
    </row>
    <row r="82" spans="1:8" x14ac:dyDescent="0.2">
      <c r="A82" s="42"/>
      <c r="B82" s="42"/>
      <c r="C82" s="42"/>
      <c r="D82" s="42"/>
      <c r="E82" s="73">
        <v>1019930.04</v>
      </c>
      <c r="F82" s="74">
        <v>1019931.94</v>
      </c>
      <c r="G82" s="74">
        <v>-1.8999999999999986</v>
      </c>
      <c r="H82" s="42"/>
    </row>
  </sheetData>
  <mergeCells count="12">
    <mergeCell ref="A2:H2"/>
    <mergeCell ref="A7:A8"/>
    <mergeCell ref="B7:B8"/>
    <mergeCell ref="C7:C8"/>
    <mergeCell ref="D7:D8"/>
    <mergeCell ref="H7:H8"/>
    <mergeCell ref="A45:H45"/>
    <mergeCell ref="A50:A51"/>
    <mergeCell ref="B50:B51"/>
    <mergeCell ref="C50:C51"/>
    <mergeCell ref="D50:D51"/>
    <mergeCell ref="H50:H51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83"/>
  <sheetViews>
    <sheetView workbookViewId="0">
      <selection activeCell="B4" sqref="B4"/>
    </sheetView>
  </sheetViews>
  <sheetFormatPr defaultRowHeight="12.75" x14ac:dyDescent="0.2"/>
  <cols>
    <col min="1" max="1" width="35.7109375" customWidth="1"/>
  </cols>
  <sheetData>
    <row r="3" spans="1:26" ht="25.5" x14ac:dyDescent="0.2">
      <c r="A3" s="75"/>
      <c r="B3" s="80"/>
      <c r="C3" s="75"/>
      <c r="D3" s="87" t="s">
        <v>46</v>
      </c>
      <c r="E3" s="80"/>
      <c r="F3" s="80"/>
      <c r="G3" s="80"/>
      <c r="H3" s="80"/>
      <c r="I3" s="80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8.75" x14ac:dyDescent="0.2">
      <c r="A4" s="75"/>
      <c r="B4" s="79"/>
      <c r="C4" s="75"/>
      <c r="D4" s="81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</row>
    <row r="5" spans="1:26" ht="15.75" x14ac:dyDescent="0.2">
      <c r="A5" s="75"/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7" t="s">
        <v>11</v>
      </c>
    </row>
    <row r="6" spans="1:26" ht="18.75" x14ac:dyDescent="0.2">
      <c r="A6" s="86" t="s">
        <v>13</v>
      </c>
      <c r="B6" s="79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6" t="s">
        <v>12</v>
      </c>
    </row>
    <row r="7" spans="1:26" ht="13.5" thickBot="1" x14ac:dyDescent="0.25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</row>
    <row r="8" spans="1:26" ht="16.5" thickBot="1" x14ac:dyDescent="0.25">
      <c r="A8" s="85" t="s">
        <v>0</v>
      </c>
      <c r="B8" s="88" t="s">
        <v>47</v>
      </c>
      <c r="C8" s="88" t="s">
        <v>48</v>
      </c>
      <c r="D8" s="88" t="s">
        <v>49</v>
      </c>
      <c r="E8" s="88" t="s">
        <v>50</v>
      </c>
      <c r="F8" s="88" t="s">
        <v>51</v>
      </c>
      <c r="G8" s="88" t="s">
        <v>52</v>
      </c>
      <c r="H8" s="88" t="s">
        <v>53</v>
      </c>
      <c r="I8" s="88" t="s">
        <v>54</v>
      </c>
      <c r="J8" s="88" t="s">
        <v>55</v>
      </c>
      <c r="K8" s="88" t="s">
        <v>56</v>
      </c>
      <c r="L8" s="88" t="s">
        <v>57</v>
      </c>
      <c r="M8" s="88" t="s">
        <v>58</v>
      </c>
      <c r="N8" s="88" t="s">
        <v>59</v>
      </c>
      <c r="O8" s="88" t="s">
        <v>60</v>
      </c>
      <c r="P8" s="88" t="s">
        <v>61</v>
      </c>
      <c r="Q8" s="88" t="s">
        <v>62</v>
      </c>
      <c r="R8" s="88" t="s">
        <v>63</v>
      </c>
      <c r="S8" s="88" t="s">
        <v>64</v>
      </c>
      <c r="T8" s="88" t="s">
        <v>65</v>
      </c>
      <c r="U8" s="88" t="s">
        <v>66</v>
      </c>
      <c r="V8" s="88" t="s">
        <v>67</v>
      </c>
      <c r="W8" s="88" t="s">
        <v>68</v>
      </c>
      <c r="X8" s="88" t="s">
        <v>69</v>
      </c>
      <c r="Y8" s="91" t="s">
        <v>70</v>
      </c>
      <c r="Z8" s="89" t="s">
        <v>71</v>
      </c>
    </row>
    <row r="9" spans="1:26" x14ac:dyDescent="0.2">
      <c r="A9" s="78" t="s">
        <v>14</v>
      </c>
      <c r="B9" s="82">
        <v>2.46</v>
      </c>
      <c r="C9" s="83">
        <v>2.58</v>
      </c>
      <c r="D9" s="83">
        <v>4.8</v>
      </c>
      <c r="E9" s="83">
        <v>2.16</v>
      </c>
      <c r="F9" s="83">
        <v>2.16</v>
      </c>
      <c r="G9" s="83">
        <v>2.2200000000000002</v>
      </c>
      <c r="H9" s="83">
        <v>3.18</v>
      </c>
      <c r="I9" s="83">
        <v>2.2800000000000002</v>
      </c>
      <c r="J9" s="83">
        <v>2.94</v>
      </c>
      <c r="K9" s="84">
        <v>3.06</v>
      </c>
      <c r="L9" s="84">
        <v>4.26</v>
      </c>
      <c r="M9" s="84">
        <v>2.7</v>
      </c>
      <c r="N9" s="84">
        <v>2.94</v>
      </c>
      <c r="O9" s="84">
        <v>2.94</v>
      </c>
      <c r="P9" s="84">
        <v>5.22</v>
      </c>
      <c r="Q9" s="84">
        <v>2.7</v>
      </c>
      <c r="R9" s="84">
        <v>2.64</v>
      </c>
      <c r="S9" s="84">
        <v>2.2800000000000002</v>
      </c>
      <c r="T9" s="84">
        <v>3.48</v>
      </c>
      <c r="U9" s="84">
        <v>2.16</v>
      </c>
      <c r="V9" s="84">
        <v>2.58</v>
      </c>
      <c r="W9" s="84">
        <v>2.88</v>
      </c>
      <c r="X9" s="84">
        <v>2.4</v>
      </c>
      <c r="Y9" s="92">
        <v>2.52</v>
      </c>
      <c r="Z9" s="90">
        <v>69.539999999999992</v>
      </c>
    </row>
    <row r="10" spans="1:26" x14ac:dyDescent="0.2">
      <c r="A10" s="78" t="s">
        <v>15</v>
      </c>
      <c r="B10" s="82">
        <v>0.78</v>
      </c>
      <c r="C10" s="83">
        <v>0.78</v>
      </c>
      <c r="D10" s="83">
        <v>0.78</v>
      </c>
      <c r="E10" s="83">
        <v>0.72</v>
      </c>
      <c r="F10" s="83">
        <v>0.78</v>
      </c>
      <c r="G10" s="83">
        <v>0.78</v>
      </c>
      <c r="H10" s="83">
        <v>0.78</v>
      </c>
      <c r="I10" s="83">
        <v>0.72</v>
      </c>
      <c r="J10" s="83">
        <v>0.72</v>
      </c>
      <c r="K10" s="84">
        <v>0.78</v>
      </c>
      <c r="L10" s="84">
        <v>0.72</v>
      </c>
      <c r="M10" s="84">
        <v>0.78</v>
      </c>
      <c r="N10" s="84">
        <v>0.72</v>
      </c>
      <c r="O10" s="84">
        <v>0.78</v>
      </c>
      <c r="P10" s="84">
        <v>0.72</v>
      </c>
      <c r="Q10" s="84">
        <v>0.72</v>
      </c>
      <c r="R10" s="84">
        <v>0.78</v>
      </c>
      <c r="S10" s="84">
        <v>0.72</v>
      </c>
      <c r="T10" s="84">
        <v>0.72</v>
      </c>
      <c r="U10" s="84">
        <v>0.78</v>
      </c>
      <c r="V10" s="84">
        <v>0.72</v>
      </c>
      <c r="W10" s="84">
        <v>0.78</v>
      </c>
      <c r="X10" s="84">
        <v>0.72</v>
      </c>
      <c r="Y10" s="92">
        <v>0.78</v>
      </c>
      <c r="Z10" s="97">
        <v>18.060000000000002</v>
      </c>
    </row>
    <row r="11" spans="1:26" x14ac:dyDescent="0.2">
      <c r="A11" s="78" t="s">
        <v>16</v>
      </c>
      <c r="B11" s="82">
        <v>192</v>
      </c>
      <c r="C11" s="83">
        <v>184</v>
      </c>
      <c r="D11" s="83">
        <v>182</v>
      </c>
      <c r="E11" s="83">
        <v>168</v>
      </c>
      <c r="F11" s="83">
        <v>236</v>
      </c>
      <c r="G11" s="83">
        <v>260</v>
      </c>
      <c r="H11" s="83">
        <v>258</v>
      </c>
      <c r="I11" s="83">
        <v>252</v>
      </c>
      <c r="J11" s="83">
        <v>248</v>
      </c>
      <c r="K11" s="84">
        <v>238</v>
      </c>
      <c r="L11" s="84">
        <v>270</v>
      </c>
      <c r="M11" s="84">
        <v>252</v>
      </c>
      <c r="N11" s="84">
        <v>160</v>
      </c>
      <c r="O11" s="84">
        <v>178</v>
      </c>
      <c r="P11" s="84">
        <v>188</v>
      </c>
      <c r="Q11" s="84">
        <v>234</v>
      </c>
      <c r="R11" s="84">
        <v>240</v>
      </c>
      <c r="S11" s="84">
        <v>200</v>
      </c>
      <c r="T11" s="84">
        <v>198</v>
      </c>
      <c r="U11" s="84">
        <v>200</v>
      </c>
      <c r="V11" s="84">
        <v>202</v>
      </c>
      <c r="W11" s="84">
        <v>198</v>
      </c>
      <c r="X11" s="84">
        <v>120</v>
      </c>
      <c r="Y11" s="92">
        <v>120</v>
      </c>
      <c r="Z11" s="97">
        <v>4978</v>
      </c>
    </row>
    <row r="12" spans="1:26" x14ac:dyDescent="0.2">
      <c r="A12" s="78" t="s">
        <v>17</v>
      </c>
      <c r="B12" s="82">
        <v>196</v>
      </c>
      <c r="C12" s="83">
        <v>192</v>
      </c>
      <c r="D12" s="83">
        <v>192</v>
      </c>
      <c r="E12" s="83">
        <v>196</v>
      </c>
      <c r="F12" s="83">
        <v>224</v>
      </c>
      <c r="G12" s="83">
        <v>390</v>
      </c>
      <c r="H12" s="83">
        <v>542</v>
      </c>
      <c r="I12" s="83">
        <v>580</v>
      </c>
      <c r="J12" s="83">
        <v>612</v>
      </c>
      <c r="K12" s="84">
        <v>602</v>
      </c>
      <c r="L12" s="84">
        <v>608</v>
      </c>
      <c r="M12" s="84">
        <v>602</v>
      </c>
      <c r="N12" s="84">
        <v>530</v>
      </c>
      <c r="O12" s="84">
        <v>446</v>
      </c>
      <c r="P12" s="84">
        <v>356</v>
      </c>
      <c r="Q12" s="84">
        <v>294</v>
      </c>
      <c r="R12" s="84">
        <v>258</v>
      </c>
      <c r="S12" s="84">
        <v>248</v>
      </c>
      <c r="T12" s="84">
        <v>254</v>
      </c>
      <c r="U12" s="84">
        <v>252</v>
      </c>
      <c r="V12" s="84">
        <v>248</v>
      </c>
      <c r="W12" s="84">
        <v>246</v>
      </c>
      <c r="X12" s="84">
        <v>232</v>
      </c>
      <c r="Y12" s="92">
        <v>194</v>
      </c>
      <c r="Z12" s="97">
        <v>8494</v>
      </c>
    </row>
    <row r="13" spans="1:26" x14ac:dyDescent="0.2">
      <c r="A13" s="78" t="s">
        <v>18</v>
      </c>
      <c r="B13" s="82">
        <v>57.6</v>
      </c>
      <c r="C13" s="83">
        <v>52</v>
      </c>
      <c r="D13" s="83">
        <v>46</v>
      </c>
      <c r="E13" s="83">
        <v>46.4</v>
      </c>
      <c r="F13" s="83">
        <v>44.4</v>
      </c>
      <c r="G13" s="83">
        <v>44.800000000000004</v>
      </c>
      <c r="H13" s="83">
        <v>47.2</v>
      </c>
      <c r="I13" s="83">
        <v>67.599999999999994</v>
      </c>
      <c r="J13" s="83">
        <v>108</v>
      </c>
      <c r="K13" s="84">
        <v>115.60000000000001</v>
      </c>
      <c r="L13" s="84">
        <v>103.2</v>
      </c>
      <c r="M13" s="84">
        <v>116.8</v>
      </c>
      <c r="N13" s="84">
        <v>76</v>
      </c>
      <c r="O13" s="84">
        <v>104</v>
      </c>
      <c r="P13" s="84">
        <v>89.600000000000009</v>
      </c>
      <c r="Q13" s="84">
        <v>90.4</v>
      </c>
      <c r="R13" s="84">
        <v>101.2</v>
      </c>
      <c r="S13" s="84">
        <v>67.599999999999994</v>
      </c>
      <c r="T13" s="84">
        <v>63.2</v>
      </c>
      <c r="U13" s="84">
        <v>64.400000000000006</v>
      </c>
      <c r="V13" s="84">
        <v>64.8</v>
      </c>
      <c r="W13" s="84">
        <v>67.599999999999994</v>
      </c>
      <c r="X13" s="84">
        <v>68</v>
      </c>
      <c r="Y13" s="92">
        <v>61.2</v>
      </c>
      <c r="Z13" s="97">
        <v>1767.6</v>
      </c>
    </row>
    <row r="14" spans="1:26" x14ac:dyDescent="0.2">
      <c r="A14" s="78" t="s">
        <v>19</v>
      </c>
      <c r="B14" s="82">
        <v>189.20000000000002</v>
      </c>
      <c r="C14" s="83">
        <v>186.8</v>
      </c>
      <c r="D14" s="83">
        <v>186.20000000000002</v>
      </c>
      <c r="E14" s="83">
        <v>190.6</v>
      </c>
      <c r="F14" s="83">
        <v>219.20000000000002</v>
      </c>
      <c r="G14" s="83">
        <v>383.6</v>
      </c>
      <c r="H14" s="83">
        <v>534.4</v>
      </c>
      <c r="I14" s="83">
        <v>575.80000000000007</v>
      </c>
      <c r="J14" s="83">
        <v>607.6</v>
      </c>
      <c r="K14" s="84">
        <v>596</v>
      </c>
      <c r="L14" s="84">
        <v>603.20000000000005</v>
      </c>
      <c r="M14" s="84">
        <v>596.4</v>
      </c>
      <c r="N14" s="84">
        <v>524.20000000000005</v>
      </c>
      <c r="O14" s="84">
        <v>437.8</v>
      </c>
      <c r="P14" s="84">
        <v>348.40000000000003</v>
      </c>
      <c r="Q14" s="84">
        <v>287.8</v>
      </c>
      <c r="R14" s="84">
        <v>250.6</v>
      </c>
      <c r="S14" s="84">
        <v>240</v>
      </c>
      <c r="T14" s="84">
        <v>245.20000000000002</v>
      </c>
      <c r="U14" s="84">
        <v>245.8</v>
      </c>
      <c r="V14" s="84">
        <v>239</v>
      </c>
      <c r="W14" s="84">
        <v>238.6</v>
      </c>
      <c r="X14" s="84">
        <v>223.4</v>
      </c>
      <c r="Y14" s="92">
        <v>188</v>
      </c>
      <c r="Z14" s="97">
        <v>8337.7999999999993</v>
      </c>
    </row>
    <row r="15" spans="1:26" x14ac:dyDescent="0.2">
      <c r="A15" s="78" t="s">
        <v>20</v>
      </c>
      <c r="B15" s="82">
        <v>132.6</v>
      </c>
      <c r="C15" s="83">
        <v>131.80000000000001</v>
      </c>
      <c r="D15" s="83">
        <v>130.4</v>
      </c>
      <c r="E15" s="83">
        <v>122</v>
      </c>
      <c r="F15" s="83">
        <v>191.8</v>
      </c>
      <c r="G15" s="83">
        <v>215</v>
      </c>
      <c r="H15" s="83">
        <v>209.8</v>
      </c>
      <c r="I15" s="83">
        <v>184.8</v>
      </c>
      <c r="J15" s="83">
        <v>138.6</v>
      </c>
      <c r="K15" s="84">
        <v>121.4</v>
      </c>
      <c r="L15" s="84">
        <v>165</v>
      </c>
      <c r="M15" s="84">
        <v>134.4</v>
      </c>
      <c r="N15" s="84">
        <v>81.600000000000009</v>
      </c>
      <c r="O15" s="84">
        <v>71</v>
      </c>
      <c r="P15" s="84">
        <v>94.600000000000009</v>
      </c>
      <c r="Q15" s="84">
        <v>141.6</v>
      </c>
      <c r="R15" s="84">
        <v>137.80000000000001</v>
      </c>
      <c r="S15" s="84">
        <v>132.4</v>
      </c>
      <c r="T15" s="84">
        <v>133.19999999999999</v>
      </c>
      <c r="U15" s="84">
        <v>135.4</v>
      </c>
      <c r="V15" s="84">
        <v>134.6</v>
      </c>
      <c r="W15" s="84">
        <v>129.19999999999999</v>
      </c>
      <c r="X15" s="84">
        <v>50.4</v>
      </c>
      <c r="Y15" s="92">
        <v>56.6</v>
      </c>
      <c r="Z15" s="97">
        <v>3175.9999999999995</v>
      </c>
    </row>
    <row r="16" spans="1:26" x14ac:dyDescent="0.2">
      <c r="A16" s="78" t="s">
        <v>21</v>
      </c>
      <c r="B16" s="82">
        <v>5.8</v>
      </c>
      <c r="C16" s="83">
        <v>5</v>
      </c>
      <c r="D16" s="83">
        <v>4.6000000000000005</v>
      </c>
      <c r="E16" s="83">
        <v>5</v>
      </c>
      <c r="F16" s="83">
        <v>4.6000000000000005</v>
      </c>
      <c r="G16" s="83">
        <v>5.4</v>
      </c>
      <c r="H16" s="83">
        <v>8.1999999999999993</v>
      </c>
      <c r="I16" s="83">
        <v>6</v>
      </c>
      <c r="J16" s="83">
        <v>6.2</v>
      </c>
      <c r="K16" s="84">
        <v>6</v>
      </c>
      <c r="L16" s="84">
        <v>6.2</v>
      </c>
      <c r="M16" s="84">
        <v>7.2</v>
      </c>
      <c r="N16" s="84">
        <v>7</v>
      </c>
      <c r="O16" s="84">
        <v>9.2000000000000011</v>
      </c>
      <c r="P16" s="84">
        <v>7.8</v>
      </c>
      <c r="Q16" s="84">
        <v>6.8</v>
      </c>
      <c r="R16" s="84">
        <v>7</v>
      </c>
      <c r="S16" s="84">
        <v>7.8</v>
      </c>
      <c r="T16" s="84">
        <v>9.2000000000000011</v>
      </c>
      <c r="U16" s="84">
        <v>6.6000000000000005</v>
      </c>
      <c r="V16" s="84">
        <v>8.4</v>
      </c>
      <c r="W16" s="84">
        <v>8.4</v>
      </c>
      <c r="X16" s="84">
        <v>9</v>
      </c>
      <c r="Y16" s="92">
        <v>5.8</v>
      </c>
      <c r="Z16" s="97">
        <v>163.20000000000005</v>
      </c>
    </row>
    <row r="17" spans="1:26" x14ac:dyDescent="0.2">
      <c r="A17" s="78" t="s">
        <v>22</v>
      </c>
      <c r="B17" s="82">
        <v>0</v>
      </c>
      <c r="C17" s="83">
        <v>0</v>
      </c>
      <c r="D17" s="83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 s="84">
        <v>0</v>
      </c>
      <c r="Q17" s="84">
        <v>0</v>
      </c>
      <c r="R17" s="84">
        <v>0</v>
      </c>
      <c r="S17" s="84">
        <v>0</v>
      </c>
      <c r="T17" s="84">
        <v>0</v>
      </c>
      <c r="U17" s="84">
        <v>0</v>
      </c>
      <c r="V17" s="84">
        <v>0</v>
      </c>
      <c r="W17" s="84">
        <v>0</v>
      </c>
      <c r="X17" s="84">
        <v>0</v>
      </c>
      <c r="Y17" s="92">
        <v>0</v>
      </c>
      <c r="Z17" s="97">
        <v>0</v>
      </c>
    </row>
    <row r="18" spans="1:26" x14ac:dyDescent="0.2">
      <c r="A18" s="78" t="s">
        <v>23</v>
      </c>
      <c r="B18" s="82">
        <v>0</v>
      </c>
      <c r="C18" s="83">
        <v>0</v>
      </c>
      <c r="D18" s="83">
        <v>0</v>
      </c>
      <c r="E18" s="83">
        <v>0</v>
      </c>
      <c r="F18" s="83">
        <v>0</v>
      </c>
      <c r="G18" s="83">
        <v>0</v>
      </c>
      <c r="H18" s="83">
        <v>0</v>
      </c>
      <c r="I18" s="83">
        <v>0</v>
      </c>
      <c r="J18" s="83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92">
        <v>0</v>
      </c>
      <c r="Z18" s="97">
        <v>0</v>
      </c>
    </row>
    <row r="19" spans="1:26" x14ac:dyDescent="0.2">
      <c r="A19" s="78" t="s">
        <v>24</v>
      </c>
      <c r="B19" s="82">
        <v>0</v>
      </c>
      <c r="C19" s="83">
        <v>0</v>
      </c>
      <c r="D19" s="83">
        <v>0</v>
      </c>
      <c r="E19" s="83">
        <v>0</v>
      </c>
      <c r="F19" s="83">
        <v>0</v>
      </c>
      <c r="G19" s="83">
        <v>0</v>
      </c>
      <c r="H19" s="83">
        <v>0</v>
      </c>
      <c r="I19" s="83">
        <v>0</v>
      </c>
      <c r="J19" s="83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92">
        <v>0</v>
      </c>
      <c r="Z19" s="97">
        <v>0</v>
      </c>
    </row>
    <row r="20" spans="1:26" x14ac:dyDescent="0.2">
      <c r="A20" s="78" t="s">
        <v>25</v>
      </c>
      <c r="B20" s="82">
        <v>0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92">
        <v>0</v>
      </c>
      <c r="Z20" s="97">
        <v>0</v>
      </c>
    </row>
    <row r="21" spans="1:26" x14ac:dyDescent="0.2">
      <c r="A21" s="78" t="s">
        <v>26</v>
      </c>
      <c r="B21" s="82">
        <v>0</v>
      </c>
      <c r="C21" s="83">
        <v>0</v>
      </c>
      <c r="D21" s="83">
        <v>0</v>
      </c>
      <c r="E21" s="83">
        <v>0</v>
      </c>
      <c r="F21" s="83">
        <v>0</v>
      </c>
      <c r="G21" s="83">
        <v>0</v>
      </c>
      <c r="H21" s="83">
        <v>0</v>
      </c>
      <c r="I21" s="83">
        <v>0</v>
      </c>
      <c r="J21" s="83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92">
        <v>0</v>
      </c>
      <c r="Z21" s="97">
        <v>0</v>
      </c>
    </row>
    <row r="22" spans="1:26" x14ac:dyDescent="0.2">
      <c r="A22" s="78" t="s">
        <v>27</v>
      </c>
      <c r="B22" s="82">
        <v>21707.4</v>
      </c>
      <c r="C22" s="83">
        <v>24017.4</v>
      </c>
      <c r="D22" s="83">
        <v>26367</v>
      </c>
      <c r="E22" s="83">
        <v>27390</v>
      </c>
      <c r="F22" s="83">
        <v>26182.2</v>
      </c>
      <c r="G22" s="83">
        <v>22202.400000000001</v>
      </c>
      <c r="H22" s="83">
        <v>17549.400000000001</v>
      </c>
      <c r="I22" s="83">
        <v>16031.4</v>
      </c>
      <c r="J22" s="83">
        <v>14269.2</v>
      </c>
      <c r="K22" s="84">
        <v>12064.800000000001</v>
      </c>
      <c r="L22" s="84">
        <v>11503.800000000001</v>
      </c>
      <c r="M22" s="84">
        <v>12216.6</v>
      </c>
      <c r="N22" s="84">
        <v>11893.2</v>
      </c>
      <c r="O22" s="84">
        <v>10969.2</v>
      </c>
      <c r="P22" s="84">
        <v>10593</v>
      </c>
      <c r="Q22" s="84">
        <v>10282.800000000001</v>
      </c>
      <c r="R22" s="84">
        <v>10810.800000000001</v>
      </c>
      <c r="S22" s="84">
        <v>12031.800000000001</v>
      </c>
      <c r="T22" s="84">
        <v>12038.4</v>
      </c>
      <c r="U22" s="84">
        <v>12639</v>
      </c>
      <c r="V22" s="84">
        <v>12711.6</v>
      </c>
      <c r="W22" s="84">
        <v>13404.6</v>
      </c>
      <c r="X22" s="84">
        <v>15536.4</v>
      </c>
      <c r="Y22" s="92">
        <v>17793.600000000002</v>
      </c>
      <c r="Z22" s="97">
        <v>382205.99999999994</v>
      </c>
    </row>
    <row r="23" spans="1:26" x14ac:dyDescent="0.2">
      <c r="A23" s="78" t="s">
        <v>28</v>
      </c>
      <c r="B23" s="82">
        <v>0</v>
      </c>
      <c r="C23" s="83">
        <v>0</v>
      </c>
      <c r="D23" s="83">
        <v>0</v>
      </c>
      <c r="E23" s="83">
        <v>0</v>
      </c>
      <c r="F23" s="83">
        <v>0</v>
      </c>
      <c r="G23" s="83">
        <v>0</v>
      </c>
      <c r="H23" s="83">
        <v>0</v>
      </c>
      <c r="I23" s="83">
        <v>0</v>
      </c>
      <c r="J23" s="83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92">
        <v>0</v>
      </c>
      <c r="Z23" s="97">
        <v>0</v>
      </c>
    </row>
    <row r="24" spans="1:26" x14ac:dyDescent="0.2">
      <c r="A24" s="78" t="s">
        <v>29</v>
      </c>
      <c r="B24" s="82">
        <v>22050.600000000002</v>
      </c>
      <c r="C24" s="83">
        <v>24334.2</v>
      </c>
      <c r="D24" s="83">
        <v>26703.600000000002</v>
      </c>
      <c r="E24" s="83">
        <v>27726.600000000002</v>
      </c>
      <c r="F24" s="83">
        <v>26492.400000000001</v>
      </c>
      <c r="G24" s="83">
        <v>22499.4</v>
      </c>
      <c r="H24" s="83">
        <v>17932.2</v>
      </c>
      <c r="I24" s="83">
        <v>16447.2</v>
      </c>
      <c r="J24" s="83">
        <v>14599.2</v>
      </c>
      <c r="K24" s="84">
        <v>12467.4</v>
      </c>
      <c r="L24" s="84">
        <v>11893.2</v>
      </c>
      <c r="M24" s="84">
        <v>12487.2</v>
      </c>
      <c r="N24" s="84">
        <v>11998.800000000001</v>
      </c>
      <c r="O24" s="84">
        <v>11048.4</v>
      </c>
      <c r="P24" s="84">
        <v>10599.6</v>
      </c>
      <c r="Q24" s="84">
        <v>10322.4</v>
      </c>
      <c r="R24" s="84">
        <v>10890</v>
      </c>
      <c r="S24" s="84">
        <v>12150.6</v>
      </c>
      <c r="T24" s="84">
        <v>12203.4</v>
      </c>
      <c r="U24" s="84">
        <v>12797.4</v>
      </c>
      <c r="V24" s="84">
        <v>12863.4</v>
      </c>
      <c r="W24" s="84">
        <v>13549.800000000001</v>
      </c>
      <c r="X24" s="84">
        <v>15635.4</v>
      </c>
      <c r="Y24" s="92">
        <v>17826.600000000002</v>
      </c>
      <c r="Z24" s="97">
        <v>387519.00000000012</v>
      </c>
    </row>
    <row r="25" spans="1:26" x14ac:dyDescent="0.2">
      <c r="A25" s="78" t="s">
        <v>30</v>
      </c>
      <c r="B25" s="82">
        <v>24591.600000000002</v>
      </c>
      <c r="C25" s="83">
        <v>27898.2</v>
      </c>
      <c r="D25" s="83">
        <v>32782.199999999997</v>
      </c>
      <c r="E25" s="83">
        <v>35541</v>
      </c>
      <c r="F25" s="83">
        <v>34181.4</v>
      </c>
      <c r="G25" s="83">
        <v>27066.600000000002</v>
      </c>
      <c r="H25" s="83">
        <v>19423.8</v>
      </c>
      <c r="I25" s="83">
        <v>17054.400000000001</v>
      </c>
      <c r="J25" s="83">
        <v>13609.2</v>
      </c>
      <c r="K25" s="84">
        <v>10249.800000000001</v>
      </c>
      <c r="L25" s="84">
        <v>8593.2000000000007</v>
      </c>
      <c r="M25" s="84">
        <v>9622.8000000000011</v>
      </c>
      <c r="N25" s="84">
        <v>11220</v>
      </c>
      <c r="O25" s="84">
        <v>9088.2000000000007</v>
      </c>
      <c r="P25" s="84">
        <v>8170.8</v>
      </c>
      <c r="Q25" s="84">
        <v>7662.6</v>
      </c>
      <c r="R25" s="84">
        <v>8698.7999999999993</v>
      </c>
      <c r="S25" s="84">
        <v>10084.800000000001</v>
      </c>
      <c r="T25" s="84">
        <v>9273</v>
      </c>
      <c r="U25" s="84">
        <v>10131</v>
      </c>
      <c r="V25" s="84">
        <v>10296</v>
      </c>
      <c r="W25" s="84">
        <v>10830.6</v>
      </c>
      <c r="X25" s="84">
        <v>14223</v>
      </c>
      <c r="Y25" s="92">
        <v>18420.600000000002</v>
      </c>
      <c r="Z25" s="97">
        <v>388713.59999999986</v>
      </c>
    </row>
    <row r="26" spans="1:26" x14ac:dyDescent="0.2">
      <c r="A26" s="78" t="s">
        <v>31</v>
      </c>
      <c r="B26" s="82">
        <v>0</v>
      </c>
      <c r="C26" s="83">
        <v>0</v>
      </c>
      <c r="D26" s="83">
        <v>0</v>
      </c>
      <c r="E26" s="83">
        <v>0</v>
      </c>
      <c r="F26" s="83">
        <v>0</v>
      </c>
      <c r="G26" s="83">
        <v>0</v>
      </c>
      <c r="H26" s="83">
        <v>0</v>
      </c>
      <c r="I26" s="83">
        <v>0</v>
      </c>
      <c r="J26" s="83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92">
        <v>0</v>
      </c>
      <c r="Z26" s="97">
        <v>0</v>
      </c>
    </row>
    <row r="27" spans="1:26" x14ac:dyDescent="0.2">
      <c r="A27" s="78" t="s">
        <v>32</v>
      </c>
      <c r="B27" s="82">
        <v>14685</v>
      </c>
      <c r="C27" s="83">
        <v>16229.4</v>
      </c>
      <c r="D27" s="83">
        <v>15958.800000000001</v>
      </c>
      <c r="E27" s="83">
        <v>15331.800000000001</v>
      </c>
      <c r="F27" s="83">
        <v>14163.6</v>
      </c>
      <c r="G27" s="83">
        <v>12698.4</v>
      </c>
      <c r="H27" s="83">
        <v>10678.800000000001</v>
      </c>
      <c r="I27" s="83">
        <v>9880.2000000000007</v>
      </c>
      <c r="J27" s="83">
        <v>8190.6</v>
      </c>
      <c r="K27" s="84">
        <v>7286.4000000000005</v>
      </c>
      <c r="L27" s="84">
        <v>7728.6</v>
      </c>
      <c r="M27" s="84">
        <v>7959.6</v>
      </c>
      <c r="N27" s="84">
        <v>6771.6</v>
      </c>
      <c r="O27" s="84">
        <v>6468</v>
      </c>
      <c r="P27" s="84">
        <v>6309.6</v>
      </c>
      <c r="Q27" s="84">
        <v>6474.6</v>
      </c>
      <c r="R27" s="84">
        <v>6606.6</v>
      </c>
      <c r="S27" s="84">
        <v>7972.8</v>
      </c>
      <c r="T27" s="84">
        <v>9048.6</v>
      </c>
      <c r="U27" s="84">
        <v>9867</v>
      </c>
      <c r="V27" s="84">
        <v>9926.4</v>
      </c>
      <c r="W27" s="84">
        <v>10725</v>
      </c>
      <c r="X27" s="84">
        <v>11833.800000000001</v>
      </c>
      <c r="Y27" s="92">
        <v>12361.800000000001</v>
      </c>
      <c r="Z27" s="97">
        <v>245157</v>
      </c>
    </row>
    <row r="28" spans="1:26" x14ac:dyDescent="0.2">
      <c r="A28" s="78" t="s">
        <v>33</v>
      </c>
      <c r="B28" s="82">
        <v>0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92">
        <v>0</v>
      </c>
      <c r="Z28" s="97">
        <v>0</v>
      </c>
    </row>
    <row r="29" spans="1:26" x14ac:dyDescent="0.2">
      <c r="A29" s="78" t="s">
        <v>34</v>
      </c>
      <c r="B29" s="82">
        <v>0</v>
      </c>
      <c r="C29" s="83">
        <v>0</v>
      </c>
      <c r="D29" s="83">
        <v>0</v>
      </c>
      <c r="E29" s="83">
        <v>0</v>
      </c>
      <c r="F29" s="83">
        <v>0</v>
      </c>
      <c r="G29" s="83">
        <v>0</v>
      </c>
      <c r="H29" s="83">
        <v>0</v>
      </c>
      <c r="I29" s="83">
        <v>0</v>
      </c>
      <c r="J29" s="83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92">
        <v>0</v>
      </c>
      <c r="Z29" s="97">
        <v>0</v>
      </c>
    </row>
    <row r="30" spans="1:26" x14ac:dyDescent="0.2">
      <c r="A30" s="78" t="s">
        <v>35</v>
      </c>
      <c r="B30" s="82">
        <v>6.6000000000000005</v>
      </c>
      <c r="C30" s="83">
        <v>0</v>
      </c>
      <c r="D30" s="83">
        <v>0</v>
      </c>
      <c r="E30" s="83">
        <v>6.6000000000000005</v>
      </c>
      <c r="F30" s="83">
        <v>6.6000000000000005</v>
      </c>
      <c r="G30" s="83">
        <v>13.200000000000001</v>
      </c>
      <c r="H30" s="83">
        <v>19.8</v>
      </c>
      <c r="I30" s="83">
        <v>13.200000000000001</v>
      </c>
      <c r="J30" s="83">
        <v>13.200000000000001</v>
      </c>
      <c r="K30" s="84">
        <v>13.200000000000001</v>
      </c>
      <c r="L30" s="84">
        <v>13.200000000000001</v>
      </c>
      <c r="M30" s="84">
        <v>13.200000000000001</v>
      </c>
      <c r="N30" s="84">
        <v>13.200000000000001</v>
      </c>
      <c r="O30" s="84">
        <v>13.200000000000001</v>
      </c>
      <c r="P30" s="84">
        <v>13.200000000000001</v>
      </c>
      <c r="Q30" s="84">
        <v>6.6000000000000005</v>
      </c>
      <c r="R30" s="84">
        <v>13.200000000000001</v>
      </c>
      <c r="S30" s="84">
        <v>13.200000000000001</v>
      </c>
      <c r="T30" s="84">
        <v>19.8</v>
      </c>
      <c r="U30" s="84">
        <v>6.6000000000000005</v>
      </c>
      <c r="V30" s="84">
        <v>13.200000000000001</v>
      </c>
      <c r="W30" s="84">
        <v>6.6000000000000005</v>
      </c>
      <c r="X30" s="84">
        <v>13.200000000000001</v>
      </c>
      <c r="Y30" s="92">
        <v>0</v>
      </c>
      <c r="Z30" s="97">
        <v>250.79999999999993</v>
      </c>
    </row>
    <row r="31" spans="1:26" x14ac:dyDescent="0.2">
      <c r="A31" s="78" t="s">
        <v>36</v>
      </c>
      <c r="B31" s="82">
        <v>2914.8</v>
      </c>
      <c r="C31" s="83">
        <v>2753.1</v>
      </c>
      <c r="D31" s="83">
        <v>2906.4</v>
      </c>
      <c r="E31" s="83">
        <v>2832.9</v>
      </c>
      <c r="F31" s="83">
        <v>2824.5</v>
      </c>
      <c r="G31" s="83">
        <v>3160.5</v>
      </c>
      <c r="H31" s="83">
        <v>3276</v>
      </c>
      <c r="I31" s="83">
        <v>3177.3</v>
      </c>
      <c r="J31" s="83">
        <v>4382.7</v>
      </c>
      <c r="K31" s="84">
        <v>3462.9</v>
      </c>
      <c r="L31" s="84">
        <v>3614.1</v>
      </c>
      <c r="M31" s="84">
        <v>3633</v>
      </c>
      <c r="N31" s="84">
        <v>2866.5</v>
      </c>
      <c r="O31" s="84">
        <v>3204.6</v>
      </c>
      <c r="P31" s="84">
        <v>3609.9</v>
      </c>
      <c r="Q31" s="84">
        <v>3597.3</v>
      </c>
      <c r="R31" s="84">
        <v>3494.4</v>
      </c>
      <c r="S31" s="84">
        <v>3234</v>
      </c>
      <c r="T31" s="84">
        <v>3103.8</v>
      </c>
      <c r="U31" s="84">
        <v>2807.7000000000003</v>
      </c>
      <c r="V31" s="84">
        <v>2767.8</v>
      </c>
      <c r="W31" s="84">
        <v>2811.9</v>
      </c>
      <c r="X31" s="84">
        <v>2625</v>
      </c>
      <c r="Y31" s="92">
        <v>2482.2000000000003</v>
      </c>
      <c r="Z31" s="97">
        <v>75543.299999999988</v>
      </c>
    </row>
    <row r="32" spans="1:26" x14ac:dyDescent="0.2">
      <c r="A32" s="78" t="s">
        <v>37</v>
      </c>
      <c r="B32" s="82">
        <v>1134</v>
      </c>
      <c r="C32" s="83">
        <v>1041.5999999999999</v>
      </c>
      <c r="D32" s="83">
        <v>976.5</v>
      </c>
      <c r="E32" s="83">
        <v>951.30000000000007</v>
      </c>
      <c r="F32" s="83">
        <v>989.1</v>
      </c>
      <c r="G32" s="83">
        <v>1094.1000000000001</v>
      </c>
      <c r="H32" s="83">
        <v>1310.4000000000001</v>
      </c>
      <c r="I32" s="83">
        <v>1541.4</v>
      </c>
      <c r="J32" s="83">
        <v>1900.5</v>
      </c>
      <c r="K32" s="84">
        <v>2786.7000000000003</v>
      </c>
      <c r="L32" s="84">
        <v>2671.2000000000003</v>
      </c>
      <c r="M32" s="84">
        <v>2725.8</v>
      </c>
      <c r="N32" s="84">
        <v>2398.2000000000003</v>
      </c>
      <c r="O32" s="84">
        <v>2698.5</v>
      </c>
      <c r="P32" s="84">
        <v>2631.3</v>
      </c>
      <c r="Q32" s="84">
        <v>2421.3000000000002</v>
      </c>
      <c r="R32" s="84">
        <v>2480.1</v>
      </c>
      <c r="S32" s="84">
        <v>2496.9</v>
      </c>
      <c r="T32" s="84">
        <v>2431.8000000000002</v>
      </c>
      <c r="U32" s="84">
        <v>2223.9</v>
      </c>
      <c r="V32" s="84">
        <v>2177.6999999999998</v>
      </c>
      <c r="W32" s="84">
        <v>2196.6</v>
      </c>
      <c r="X32" s="84">
        <v>2152.5</v>
      </c>
      <c r="Y32" s="92">
        <v>2047.5</v>
      </c>
      <c r="Z32" s="97">
        <v>47478.899999999994</v>
      </c>
    </row>
    <row r="33" spans="1:26" x14ac:dyDescent="0.2">
      <c r="A33" s="78" t="s">
        <v>38</v>
      </c>
      <c r="B33" s="82">
        <v>1138.2</v>
      </c>
      <c r="C33" s="83">
        <v>1050</v>
      </c>
      <c r="D33" s="83">
        <v>980.7</v>
      </c>
      <c r="E33" s="83">
        <v>955.5</v>
      </c>
      <c r="F33" s="83">
        <v>995.4</v>
      </c>
      <c r="G33" s="83">
        <v>1100.4000000000001</v>
      </c>
      <c r="H33" s="83">
        <v>1316.7</v>
      </c>
      <c r="I33" s="83">
        <v>1547.7</v>
      </c>
      <c r="J33" s="83">
        <v>1911</v>
      </c>
      <c r="K33" s="84">
        <v>2795.1</v>
      </c>
      <c r="L33" s="84">
        <v>2683.8</v>
      </c>
      <c r="M33" s="84">
        <v>2736.3</v>
      </c>
      <c r="N33" s="84">
        <v>2406.6</v>
      </c>
      <c r="O33" s="84">
        <v>2709</v>
      </c>
      <c r="P33" s="84">
        <v>2643.9</v>
      </c>
      <c r="Q33" s="84">
        <v>2431.8000000000002</v>
      </c>
      <c r="R33" s="84">
        <v>2490.6</v>
      </c>
      <c r="S33" s="84">
        <v>2505.3000000000002</v>
      </c>
      <c r="T33" s="84">
        <v>2444.4</v>
      </c>
      <c r="U33" s="84">
        <v>2234.4</v>
      </c>
      <c r="V33" s="84">
        <v>2188.2000000000003</v>
      </c>
      <c r="W33" s="84">
        <v>2205</v>
      </c>
      <c r="X33" s="84">
        <v>2160.9</v>
      </c>
      <c r="Y33" s="92">
        <v>2058</v>
      </c>
      <c r="Z33" s="97">
        <v>47688.9</v>
      </c>
    </row>
    <row r="34" spans="1:26" x14ac:dyDescent="0.2">
      <c r="A34" s="78" t="s">
        <v>39</v>
      </c>
      <c r="B34" s="82">
        <v>0</v>
      </c>
      <c r="C34" s="83">
        <v>0</v>
      </c>
      <c r="D34" s="83">
        <v>0</v>
      </c>
      <c r="E34" s="83">
        <v>0</v>
      </c>
      <c r="F34" s="83">
        <v>0</v>
      </c>
      <c r="G34" s="83">
        <v>0</v>
      </c>
      <c r="H34" s="83">
        <v>0</v>
      </c>
      <c r="I34" s="83">
        <v>0</v>
      </c>
      <c r="J34" s="83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92">
        <v>0</v>
      </c>
      <c r="Z34" s="97">
        <v>0</v>
      </c>
    </row>
    <row r="35" spans="1:26" x14ac:dyDescent="0.2">
      <c r="A35" s="78" t="s">
        <v>40</v>
      </c>
      <c r="B35" s="82">
        <v>580.65</v>
      </c>
      <c r="C35" s="83">
        <v>557.55000000000007</v>
      </c>
      <c r="D35" s="83">
        <v>552.30000000000007</v>
      </c>
      <c r="E35" s="83">
        <v>546</v>
      </c>
      <c r="F35" s="83">
        <v>539.70000000000005</v>
      </c>
      <c r="G35" s="83">
        <v>593.25</v>
      </c>
      <c r="H35" s="83">
        <v>737.1</v>
      </c>
      <c r="I35" s="83">
        <v>859.95</v>
      </c>
      <c r="J35" s="83">
        <v>1195.95</v>
      </c>
      <c r="K35" s="84">
        <v>1021.65</v>
      </c>
      <c r="L35" s="84">
        <v>1125.6000000000001</v>
      </c>
      <c r="M35" s="84">
        <v>1099.3500000000001</v>
      </c>
      <c r="N35" s="84">
        <v>803.25</v>
      </c>
      <c r="O35" s="84">
        <v>1135.05</v>
      </c>
      <c r="P35" s="84">
        <v>1087.8</v>
      </c>
      <c r="Q35" s="84">
        <v>1106.7</v>
      </c>
      <c r="R35" s="84">
        <v>1163.4000000000001</v>
      </c>
      <c r="S35" s="84">
        <v>942.9</v>
      </c>
      <c r="T35" s="84">
        <v>810.6</v>
      </c>
      <c r="U35" s="84">
        <v>731.85</v>
      </c>
      <c r="V35" s="84">
        <v>777</v>
      </c>
      <c r="W35" s="84">
        <v>800.1</v>
      </c>
      <c r="X35" s="84">
        <v>646.80000000000007</v>
      </c>
      <c r="Y35" s="92">
        <v>576.45000000000005</v>
      </c>
      <c r="Z35" s="97">
        <v>19990.949999999993</v>
      </c>
    </row>
    <row r="36" spans="1:26" x14ac:dyDescent="0.2">
      <c r="A36" s="78" t="s">
        <v>41</v>
      </c>
      <c r="B36" s="82">
        <v>0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92">
        <v>0</v>
      </c>
      <c r="Z36" s="97">
        <v>0</v>
      </c>
    </row>
    <row r="37" spans="1:26" x14ac:dyDescent="0.2">
      <c r="A37" s="78" t="s">
        <v>42</v>
      </c>
      <c r="B37" s="82">
        <v>2373</v>
      </c>
      <c r="C37" s="83">
        <v>2234.4</v>
      </c>
      <c r="D37" s="83">
        <v>2391.9</v>
      </c>
      <c r="E37" s="83">
        <v>2320.5</v>
      </c>
      <c r="F37" s="83">
        <v>2320.5</v>
      </c>
      <c r="G37" s="83">
        <v>2606.1</v>
      </c>
      <c r="H37" s="83">
        <v>2589.3000000000002</v>
      </c>
      <c r="I37" s="83">
        <v>2381.4</v>
      </c>
      <c r="J37" s="83">
        <v>3282.3</v>
      </c>
      <c r="K37" s="84">
        <v>2517.9</v>
      </c>
      <c r="L37" s="84">
        <v>2580.9</v>
      </c>
      <c r="M37" s="84">
        <v>2627.1</v>
      </c>
      <c r="N37" s="84">
        <v>2123.1</v>
      </c>
      <c r="O37" s="84">
        <v>2167.1999999999998</v>
      </c>
      <c r="P37" s="84">
        <v>2608.2000000000003</v>
      </c>
      <c r="Q37" s="84">
        <v>2583</v>
      </c>
      <c r="R37" s="84">
        <v>2431.8000000000002</v>
      </c>
      <c r="S37" s="84">
        <v>2368.8000000000002</v>
      </c>
      <c r="T37" s="84">
        <v>2356.2000000000003</v>
      </c>
      <c r="U37" s="84">
        <v>2133.6</v>
      </c>
      <c r="V37" s="84">
        <v>2055.9</v>
      </c>
      <c r="W37" s="84">
        <v>2076.9</v>
      </c>
      <c r="X37" s="84">
        <v>2020.2</v>
      </c>
      <c r="Y37" s="92">
        <v>1944.6000000000001</v>
      </c>
      <c r="Z37" s="97">
        <v>57094.799999999996</v>
      </c>
    </row>
    <row r="38" spans="1:26" x14ac:dyDescent="0.2">
      <c r="A38" s="78" t="s">
        <v>43</v>
      </c>
      <c r="B38" s="82">
        <v>0</v>
      </c>
      <c r="C38" s="83">
        <v>0</v>
      </c>
      <c r="D38" s="83">
        <v>0</v>
      </c>
      <c r="E38" s="83">
        <v>0</v>
      </c>
      <c r="F38" s="83">
        <v>0</v>
      </c>
      <c r="G38" s="83">
        <v>0</v>
      </c>
      <c r="H38" s="83">
        <v>0</v>
      </c>
      <c r="I38" s="83">
        <v>0</v>
      </c>
      <c r="J38" s="83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92">
        <v>0</v>
      </c>
      <c r="Z38" s="97">
        <v>0</v>
      </c>
    </row>
    <row r="39" spans="1:26" ht="16.5" thickBot="1" x14ac:dyDescent="0.3">
      <c r="A39" s="93" t="s">
        <v>72</v>
      </c>
      <c r="B39" s="94">
        <v>91958.290000000008</v>
      </c>
      <c r="C39" s="94">
        <v>100870.81</v>
      </c>
      <c r="D39" s="94">
        <v>110366.18</v>
      </c>
      <c r="E39" s="94">
        <v>114333.08000000002</v>
      </c>
      <c r="F39" s="94">
        <v>109618.34000000001</v>
      </c>
      <c r="G39" s="94">
        <v>94336.150000000009</v>
      </c>
      <c r="H39" s="94">
        <v>76437.060000000012</v>
      </c>
      <c r="I39" s="94">
        <v>70603.349999999991</v>
      </c>
      <c r="J39" s="94">
        <v>65077.909999999996</v>
      </c>
      <c r="K39" s="94">
        <v>56348.69</v>
      </c>
      <c r="L39" s="94">
        <v>54168.179999999993</v>
      </c>
      <c r="M39" s="94">
        <v>56833.23</v>
      </c>
      <c r="N39" s="94">
        <v>53876.909999999989</v>
      </c>
      <c r="O39" s="94">
        <v>50751.07</v>
      </c>
      <c r="P39" s="94">
        <v>49357.640000000007</v>
      </c>
      <c r="Q39" s="94">
        <v>47947.12</v>
      </c>
      <c r="R39" s="94">
        <v>50077.72</v>
      </c>
      <c r="S39" s="94">
        <v>54699.900000000009</v>
      </c>
      <c r="T39" s="94">
        <v>54637.000000000007</v>
      </c>
      <c r="U39" s="94">
        <v>56479.59</v>
      </c>
      <c r="V39" s="94">
        <v>56677.299999999996</v>
      </c>
      <c r="W39" s="94">
        <v>59498.559999999998</v>
      </c>
      <c r="X39" s="94">
        <v>67553.12000000001</v>
      </c>
      <c r="Y39" s="95">
        <v>76140.250000000015</v>
      </c>
      <c r="Z39" s="96">
        <v>1678647.4499999997</v>
      </c>
    </row>
    <row r="47" spans="1:26" ht="25.5" x14ac:dyDescent="0.2">
      <c r="A47" s="98"/>
      <c r="B47" s="103"/>
      <c r="C47" s="98"/>
      <c r="D47" s="110" t="s">
        <v>46</v>
      </c>
      <c r="E47" s="103"/>
      <c r="F47" s="103"/>
      <c r="G47" s="103"/>
      <c r="H47" s="103"/>
      <c r="I47" s="103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</row>
    <row r="48" spans="1:26" ht="18.75" x14ac:dyDescent="0.2">
      <c r="A48" s="98"/>
      <c r="B48" s="102"/>
      <c r="C48" s="98"/>
      <c r="D48" s="104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</row>
    <row r="49" spans="1:26" ht="15.75" x14ac:dyDescent="0.2">
      <c r="A49" s="98"/>
      <c r="B49" s="102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100" t="s">
        <v>44</v>
      </c>
    </row>
    <row r="50" spans="1:26" ht="18.75" x14ac:dyDescent="0.2">
      <c r="A50" s="109" t="s">
        <v>13</v>
      </c>
      <c r="B50" s="102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9" t="s">
        <v>12</v>
      </c>
    </row>
    <row r="51" spans="1:26" ht="13.5" thickBot="1" x14ac:dyDescent="0.25">
      <c r="A51" s="98"/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</row>
    <row r="52" spans="1:26" ht="16.5" thickBot="1" x14ac:dyDescent="0.25">
      <c r="A52" s="108" t="s">
        <v>0</v>
      </c>
      <c r="B52" s="111" t="s">
        <v>47</v>
      </c>
      <c r="C52" s="111" t="s">
        <v>48</v>
      </c>
      <c r="D52" s="111" t="s">
        <v>49</v>
      </c>
      <c r="E52" s="111" t="s">
        <v>50</v>
      </c>
      <c r="F52" s="111" t="s">
        <v>51</v>
      </c>
      <c r="G52" s="111" t="s">
        <v>52</v>
      </c>
      <c r="H52" s="111" t="s">
        <v>53</v>
      </c>
      <c r="I52" s="111" t="s">
        <v>54</v>
      </c>
      <c r="J52" s="111" t="s">
        <v>55</v>
      </c>
      <c r="K52" s="111" t="s">
        <v>56</v>
      </c>
      <c r="L52" s="111" t="s">
        <v>57</v>
      </c>
      <c r="M52" s="111" t="s">
        <v>58</v>
      </c>
      <c r="N52" s="111" t="s">
        <v>59</v>
      </c>
      <c r="O52" s="111" t="s">
        <v>60</v>
      </c>
      <c r="P52" s="111" t="s">
        <v>61</v>
      </c>
      <c r="Q52" s="111" t="s">
        <v>62</v>
      </c>
      <c r="R52" s="111" t="s">
        <v>63</v>
      </c>
      <c r="S52" s="111" t="s">
        <v>64</v>
      </c>
      <c r="T52" s="111" t="s">
        <v>65</v>
      </c>
      <c r="U52" s="111" t="s">
        <v>66</v>
      </c>
      <c r="V52" s="111" t="s">
        <v>67</v>
      </c>
      <c r="W52" s="111" t="s">
        <v>68</v>
      </c>
      <c r="X52" s="111" t="s">
        <v>69</v>
      </c>
      <c r="Y52" s="114" t="s">
        <v>70</v>
      </c>
      <c r="Z52" s="112" t="s">
        <v>71</v>
      </c>
    </row>
    <row r="53" spans="1:26" x14ac:dyDescent="0.2">
      <c r="A53" s="101" t="s">
        <v>14</v>
      </c>
      <c r="B53" s="105">
        <v>2.94</v>
      </c>
      <c r="C53" s="106">
        <v>2.88</v>
      </c>
      <c r="D53" s="106">
        <v>2.82</v>
      </c>
      <c r="E53" s="106">
        <v>2.82</v>
      </c>
      <c r="F53" s="106">
        <v>2.94</v>
      </c>
      <c r="G53" s="106">
        <v>2.94</v>
      </c>
      <c r="H53" s="106">
        <v>2.88</v>
      </c>
      <c r="I53" s="106">
        <v>2.94</v>
      </c>
      <c r="J53" s="106">
        <v>3</v>
      </c>
      <c r="K53" s="107">
        <v>2.88</v>
      </c>
      <c r="L53" s="107">
        <v>2.82</v>
      </c>
      <c r="M53" s="107">
        <v>2.88</v>
      </c>
      <c r="N53" s="107">
        <v>2.88</v>
      </c>
      <c r="O53" s="107">
        <v>2.7600000000000002</v>
      </c>
      <c r="P53" s="107">
        <v>2.7600000000000002</v>
      </c>
      <c r="Q53" s="107">
        <v>2.7600000000000002</v>
      </c>
      <c r="R53" s="107">
        <v>2.88</v>
      </c>
      <c r="S53" s="107">
        <v>2.82</v>
      </c>
      <c r="T53" s="107">
        <v>2.88</v>
      </c>
      <c r="U53" s="107">
        <v>2.94</v>
      </c>
      <c r="V53" s="107">
        <v>2.94</v>
      </c>
      <c r="W53" s="107">
        <v>2.88</v>
      </c>
      <c r="X53" s="107">
        <v>2.94</v>
      </c>
      <c r="Y53" s="115">
        <v>2.94</v>
      </c>
      <c r="Z53" s="113">
        <v>69.12</v>
      </c>
    </row>
    <row r="54" spans="1:26" x14ac:dyDescent="0.2">
      <c r="A54" s="101" t="s">
        <v>15</v>
      </c>
      <c r="B54" s="105">
        <v>0.24</v>
      </c>
      <c r="C54" s="106">
        <v>0.24</v>
      </c>
      <c r="D54" s="106">
        <v>0.3</v>
      </c>
      <c r="E54" s="106">
        <v>0.24</v>
      </c>
      <c r="F54" s="106">
        <v>0.3</v>
      </c>
      <c r="G54" s="106">
        <v>0.3</v>
      </c>
      <c r="H54" s="106">
        <v>0.3</v>
      </c>
      <c r="I54" s="106">
        <v>0.24</v>
      </c>
      <c r="J54" s="106">
        <v>0.3</v>
      </c>
      <c r="K54" s="107">
        <v>0.3</v>
      </c>
      <c r="L54" s="107">
        <v>0.3</v>
      </c>
      <c r="M54" s="107">
        <v>0.3</v>
      </c>
      <c r="N54" s="107">
        <v>0.3</v>
      </c>
      <c r="O54" s="107">
        <v>0.24</v>
      </c>
      <c r="P54" s="107">
        <v>0.3</v>
      </c>
      <c r="Q54" s="107">
        <v>0.24</v>
      </c>
      <c r="R54" s="107">
        <v>0.3</v>
      </c>
      <c r="S54" s="107">
        <v>0.24</v>
      </c>
      <c r="T54" s="107">
        <v>0.3</v>
      </c>
      <c r="U54" s="107">
        <v>0.3</v>
      </c>
      <c r="V54" s="107">
        <v>0.3</v>
      </c>
      <c r="W54" s="107">
        <v>0.24</v>
      </c>
      <c r="X54" s="107">
        <v>0.3</v>
      </c>
      <c r="Y54" s="115">
        <v>0.3</v>
      </c>
      <c r="Z54" s="120">
        <v>6.7199999999999989</v>
      </c>
    </row>
    <row r="55" spans="1:26" x14ac:dyDescent="0.2">
      <c r="A55" s="101" t="s">
        <v>16</v>
      </c>
      <c r="B55" s="105">
        <v>42</v>
      </c>
      <c r="C55" s="106">
        <v>40</v>
      </c>
      <c r="D55" s="106">
        <v>38</v>
      </c>
      <c r="E55" s="106">
        <v>40</v>
      </c>
      <c r="F55" s="106">
        <v>42</v>
      </c>
      <c r="G55" s="106">
        <v>46</v>
      </c>
      <c r="H55" s="106">
        <v>42</v>
      </c>
      <c r="I55" s="106">
        <v>46</v>
      </c>
      <c r="J55" s="106">
        <v>86</v>
      </c>
      <c r="K55" s="107">
        <v>82</v>
      </c>
      <c r="L55" s="107">
        <v>72</v>
      </c>
      <c r="M55" s="107">
        <v>88</v>
      </c>
      <c r="N55" s="107">
        <v>46</v>
      </c>
      <c r="O55" s="107">
        <v>88</v>
      </c>
      <c r="P55" s="107">
        <v>70</v>
      </c>
      <c r="Q55" s="107">
        <v>72</v>
      </c>
      <c r="R55" s="107">
        <v>76</v>
      </c>
      <c r="S55" s="107">
        <v>44</v>
      </c>
      <c r="T55" s="107">
        <v>44</v>
      </c>
      <c r="U55" s="107">
        <v>46</v>
      </c>
      <c r="V55" s="107">
        <v>44</v>
      </c>
      <c r="W55" s="107">
        <v>44</v>
      </c>
      <c r="X55" s="107">
        <v>44</v>
      </c>
      <c r="Y55" s="115">
        <v>40</v>
      </c>
      <c r="Z55" s="120">
        <v>1322</v>
      </c>
    </row>
    <row r="56" spans="1:26" x14ac:dyDescent="0.2">
      <c r="A56" s="101" t="s">
        <v>17</v>
      </c>
      <c r="B56" s="105">
        <v>90</v>
      </c>
      <c r="C56" s="106">
        <v>90</v>
      </c>
      <c r="D56" s="106">
        <v>98</v>
      </c>
      <c r="E56" s="106">
        <v>96</v>
      </c>
      <c r="F56" s="106">
        <v>104</v>
      </c>
      <c r="G56" s="106">
        <v>240</v>
      </c>
      <c r="H56" s="106">
        <v>370</v>
      </c>
      <c r="I56" s="106">
        <v>406</v>
      </c>
      <c r="J56" s="106">
        <v>418</v>
      </c>
      <c r="K56" s="107">
        <v>402</v>
      </c>
      <c r="L56" s="107">
        <v>436</v>
      </c>
      <c r="M56" s="107">
        <v>426</v>
      </c>
      <c r="N56" s="107">
        <v>322</v>
      </c>
      <c r="O56" s="107">
        <v>266</v>
      </c>
      <c r="P56" s="107">
        <v>172</v>
      </c>
      <c r="Q56" s="107">
        <v>132</v>
      </c>
      <c r="R56" s="107">
        <v>98</v>
      </c>
      <c r="S56" s="107">
        <v>76</v>
      </c>
      <c r="T56" s="107">
        <v>78</v>
      </c>
      <c r="U56" s="107">
        <v>82</v>
      </c>
      <c r="V56" s="107">
        <v>76</v>
      </c>
      <c r="W56" s="107">
        <v>78</v>
      </c>
      <c r="X56" s="107">
        <v>78</v>
      </c>
      <c r="Y56" s="115">
        <v>72</v>
      </c>
      <c r="Z56" s="120">
        <v>4706</v>
      </c>
    </row>
    <row r="57" spans="1:26" x14ac:dyDescent="0.2">
      <c r="A57" s="101" t="s">
        <v>18</v>
      </c>
      <c r="B57" s="105">
        <v>34</v>
      </c>
      <c r="C57" s="106">
        <v>33.6</v>
      </c>
      <c r="D57" s="106">
        <v>32.799999999999997</v>
      </c>
      <c r="E57" s="106">
        <v>33.200000000000003</v>
      </c>
      <c r="F57" s="106">
        <v>34</v>
      </c>
      <c r="G57" s="106">
        <v>34.4</v>
      </c>
      <c r="H57" s="106">
        <v>29.6</v>
      </c>
      <c r="I57" s="106">
        <v>36.4</v>
      </c>
      <c r="J57" s="106">
        <v>64.400000000000006</v>
      </c>
      <c r="K57" s="107">
        <v>69.2</v>
      </c>
      <c r="L57" s="107">
        <v>55.2</v>
      </c>
      <c r="M57" s="107">
        <v>74</v>
      </c>
      <c r="N57" s="107">
        <v>38.800000000000004</v>
      </c>
      <c r="O57" s="107">
        <v>71.600000000000009</v>
      </c>
      <c r="P57" s="107">
        <v>55.6</v>
      </c>
      <c r="Q57" s="107">
        <v>55.2</v>
      </c>
      <c r="R57" s="107">
        <v>67.2</v>
      </c>
      <c r="S57" s="107">
        <v>36.800000000000004</v>
      </c>
      <c r="T57" s="107">
        <v>37.200000000000003</v>
      </c>
      <c r="U57" s="107">
        <v>39.6</v>
      </c>
      <c r="V57" s="107">
        <v>36.800000000000004</v>
      </c>
      <c r="W57" s="107">
        <v>36.800000000000004</v>
      </c>
      <c r="X57" s="107">
        <v>37.6</v>
      </c>
      <c r="Y57" s="115">
        <v>33.6</v>
      </c>
      <c r="Z57" s="120">
        <v>1077.5999999999999</v>
      </c>
    </row>
    <row r="58" spans="1:26" x14ac:dyDescent="0.2">
      <c r="A58" s="101" t="s">
        <v>19</v>
      </c>
      <c r="B58" s="105">
        <v>85.8</v>
      </c>
      <c r="C58" s="106">
        <v>85.8</v>
      </c>
      <c r="D58" s="106">
        <v>94.2</v>
      </c>
      <c r="E58" s="106">
        <v>92.8</v>
      </c>
      <c r="F58" s="106">
        <v>100.60000000000001</v>
      </c>
      <c r="G58" s="106">
        <v>238</v>
      </c>
      <c r="H58" s="106">
        <v>372</v>
      </c>
      <c r="I58" s="106">
        <v>406.40000000000003</v>
      </c>
      <c r="J58" s="106">
        <v>421</v>
      </c>
      <c r="K58" s="107">
        <v>403.8</v>
      </c>
      <c r="L58" s="107">
        <v>437</v>
      </c>
      <c r="M58" s="107">
        <v>426</v>
      </c>
      <c r="N58" s="107">
        <v>322.40000000000003</v>
      </c>
      <c r="O58" s="107">
        <v>267</v>
      </c>
      <c r="P58" s="107">
        <v>168</v>
      </c>
      <c r="Q58" s="107">
        <v>129.6</v>
      </c>
      <c r="R58" s="107">
        <v>95.4</v>
      </c>
      <c r="S58" s="107">
        <v>73.600000000000009</v>
      </c>
      <c r="T58" s="107">
        <v>75</v>
      </c>
      <c r="U58" s="107">
        <v>78.600000000000009</v>
      </c>
      <c r="V58" s="107">
        <v>72.8</v>
      </c>
      <c r="W58" s="107">
        <v>72.8</v>
      </c>
      <c r="X58" s="107">
        <v>74.600000000000009</v>
      </c>
      <c r="Y58" s="115">
        <v>68.600000000000009</v>
      </c>
      <c r="Z58" s="120">
        <v>4661.800000000002</v>
      </c>
    </row>
    <row r="59" spans="1:26" x14ac:dyDescent="0.2">
      <c r="A59" s="101" t="s">
        <v>20</v>
      </c>
      <c r="B59" s="105">
        <v>14.4</v>
      </c>
      <c r="C59" s="106">
        <v>14</v>
      </c>
      <c r="D59" s="106">
        <v>13.6</v>
      </c>
      <c r="E59" s="106">
        <v>13</v>
      </c>
      <c r="F59" s="106">
        <v>18</v>
      </c>
      <c r="G59" s="106">
        <v>21.400000000000002</v>
      </c>
      <c r="H59" s="106">
        <v>21.400000000000002</v>
      </c>
      <c r="I59" s="106">
        <v>19.2</v>
      </c>
      <c r="J59" s="106">
        <v>28.8</v>
      </c>
      <c r="K59" s="107">
        <v>23</v>
      </c>
      <c r="L59" s="107">
        <v>24.8</v>
      </c>
      <c r="M59" s="107">
        <v>22.2</v>
      </c>
      <c r="N59" s="107">
        <v>14.200000000000001</v>
      </c>
      <c r="O59" s="107">
        <v>21.8</v>
      </c>
      <c r="P59" s="107">
        <v>21.400000000000002</v>
      </c>
      <c r="Q59" s="107">
        <v>23.8</v>
      </c>
      <c r="R59" s="107">
        <v>19.400000000000002</v>
      </c>
      <c r="S59" s="107">
        <v>11.200000000000001</v>
      </c>
      <c r="T59" s="107">
        <v>12.200000000000001</v>
      </c>
      <c r="U59" s="107">
        <v>15.6</v>
      </c>
      <c r="V59" s="107">
        <v>13</v>
      </c>
      <c r="W59" s="107">
        <v>13</v>
      </c>
      <c r="X59" s="107">
        <v>10.200000000000001</v>
      </c>
      <c r="Y59" s="115">
        <v>10</v>
      </c>
      <c r="Z59" s="120">
        <v>419.59999999999997</v>
      </c>
    </row>
    <row r="60" spans="1:26" x14ac:dyDescent="0.2">
      <c r="A60" s="101" t="s">
        <v>21</v>
      </c>
      <c r="B60" s="105">
        <v>9.4</v>
      </c>
      <c r="C60" s="106">
        <v>9.4</v>
      </c>
      <c r="D60" s="106">
        <v>9.2000000000000011</v>
      </c>
      <c r="E60" s="106">
        <v>9</v>
      </c>
      <c r="F60" s="106">
        <v>9.2000000000000011</v>
      </c>
      <c r="G60" s="106">
        <v>9.6</v>
      </c>
      <c r="H60" s="106">
        <v>9.4</v>
      </c>
      <c r="I60" s="106">
        <v>8.8000000000000007</v>
      </c>
      <c r="J60" s="106">
        <v>8.6</v>
      </c>
      <c r="K60" s="107">
        <v>9</v>
      </c>
      <c r="L60" s="107">
        <v>9.4</v>
      </c>
      <c r="M60" s="107">
        <v>9.4</v>
      </c>
      <c r="N60" s="107">
        <v>9</v>
      </c>
      <c r="O60" s="107">
        <v>9</v>
      </c>
      <c r="P60" s="107">
        <v>9.4</v>
      </c>
      <c r="Q60" s="107">
        <v>8.8000000000000007</v>
      </c>
      <c r="R60" s="107">
        <v>8.6</v>
      </c>
      <c r="S60" s="107">
        <v>8.6</v>
      </c>
      <c r="T60" s="107">
        <v>8.8000000000000007</v>
      </c>
      <c r="U60" s="107">
        <v>9.4</v>
      </c>
      <c r="V60" s="107">
        <v>9.2000000000000011</v>
      </c>
      <c r="W60" s="107">
        <v>9.4</v>
      </c>
      <c r="X60" s="107">
        <v>9</v>
      </c>
      <c r="Y60" s="115">
        <v>8.8000000000000007</v>
      </c>
      <c r="Z60" s="120">
        <v>218.40000000000003</v>
      </c>
    </row>
    <row r="61" spans="1:26" x14ac:dyDescent="0.2">
      <c r="A61" s="101" t="s">
        <v>22</v>
      </c>
      <c r="B61" s="105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  <c r="J61" s="106">
        <v>0</v>
      </c>
      <c r="K61" s="107">
        <v>0</v>
      </c>
      <c r="L61" s="107">
        <v>0</v>
      </c>
      <c r="M61" s="107">
        <v>0</v>
      </c>
      <c r="N61" s="107">
        <v>0</v>
      </c>
      <c r="O61" s="107">
        <v>0</v>
      </c>
      <c r="P61" s="107">
        <v>0</v>
      </c>
      <c r="Q61" s="107">
        <v>0</v>
      </c>
      <c r="R61" s="107">
        <v>0</v>
      </c>
      <c r="S61" s="107">
        <v>0</v>
      </c>
      <c r="T61" s="107">
        <v>0</v>
      </c>
      <c r="U61" s="107">
        <v>0</v>
      </c>
      <c r="V61" s="107">
        <v>0</v>
      </c>
      <c r="W61" s="107">
        <v>0</v>
      </c>
      <c r="X61" s="107">
        <v>0</v>
      </c>
      <c r="Y61" s="115">
        <v>0</v>
      </c>
      <c r="Z61" s="120">
        <v>0</v>
      </c>
    </row>
    <row r="62" spans="1:26" x14ac:dyDescent="0.2">
      <c r="A62" s="101" t="s">
        <v>23</v>
      </c>
      <c r="B62" s="105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0</v>
      </c>
      <c r="I62" s="106">
        <v>0</v>
      </c>
      <c r="J62" s="106">
        <v>0</v>
      </c>
      <c r="K62" s="107">
        <v>0</v>
      </c>
      <c r="L62" s="107">
        <v>0</v>
      </c>
      <c r="M62" s="107">
        <v>0</v>
      </c>
      <c r="N62" s="107">
        <v>0</v>
      </c>
      <c r="O62" s="107">
        <v>0</v>
      </c>
      <c r="P62" s="107">
        <v>0</v>
      </c>
      <c r="Q62" s="107">
        <v>0</v>
      </c>
      <c r="R62" s="107">
        <v>0</v>
      </c>
      <c r="S62" s="107">
        <v>0</v>
      </c>
      <c r="T62" s="107">
        <v>0</v>
      </c>
      <c r="U62" s="107">
        <v>0</v>
      </c>
      <c r="V62" s="107">
        <v>0</v>
      </c>
      <c r="W62" s="107">
        <v>0</v>
      </c>
      <c r="X62" s="107">
        <v>0</v>
      </c>
      <c r="Y62" s="115">
        <v>0</v>
      </c>
      <c r="Z62" s="120">
        <v>0</v>
      </c>
    </row>
    <row r="63" spans="1:26" x14ac:dyDescent="0.2">
      <c r="A63" s="101" t="s">
        <v>24</v>
      </c>
      <c r="B63" s="105">
        <v>0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0</v>
      </c>
      <c r="I63" s="106">
        <v>0</v>
      </c>
      <c r="J63" s="106">
        <v>0</v>
      </c>
      <c r="K63" s="107">
        <v>0</v>
      </c>
      <c r="L63" s="107">
        <v>0</v>
      </c>
      <c r="M63" s="107">
        <v>0</v>
      </c>
      <c r="N63" s="107">
        <v>0</v>
      </c>
      <c r="O63" s="107">
        <v>0</v>
      </c>
      <c r="P63" s="107">
        <v>0</v>
      </c>
      <c r="Q63" s="107">
        <v>0</v>
      </c>
      <c r="R63" s="107">
        <v>0</v>
      </c>
      <c r="S63" s="107">
        <v>0</v>
      </c>
      <c r="T63" s="107">
        <v>0</v>
      </c>
      <c r="U63" s="107">
        <v>0</v>
      </c>
      <c r="V63" s="107">
        <v>0</v>
      </c>
      <c r="W63" s="107">
        <v>0</v>
      </c>
      <c r="X63" s="107">
        <v>0</v>
      </c>
      <c r="Y63" s="115">
        <v>0</v>
      </c>
      <c r="Z63" s="120">
        <v>0</v>
      </c>
    </row>
    <row r="64" spans="1:26" x14ac:dyDescent="0.2">
      <c r="A64" s="101" t="s">
        <v>25</v>
      </c>
      <c r="B64" s="105">
        <v>0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0</v>
      </c>
      <c r="I64" s="106">
        <v>0</v>
      </c>
      <c r="J64" s="106">
        <v>0</v>
      </c>
      <c r="K64" s="107">
        <v>0</v>
      </c>
      <c r="L64" s="107">
        <v>0</v>
      </c>
      <c r="M64" s="107">
        <v>0</v>
      </c>
      <c r="N64" s="107">
        <v>0</v>
      </c>
      <c r="O64" s="107">
        <v>0</v>
      </c>
      <c r="P64" s="107">
        <v>0</v>
      </c>
      <c r="Q64" s="107">
        <v>0</v>
      </c>
      <c r="R64" s="107">
        <v>0</v>
      </c>
      <c r="S64" s="107">
        <v>0</v>
      </c>
      <c r="T64" s="107">
        <v>0</v>
      </c>
      <c r="U64" s="107">
        <v>0</v>
      </c>
      <c r="V64" s="107">
        <v>0</v>
      </c>
      <c r="W64" s="107">
        <v>0</v>
      </c>
      <c r="X64" s="107">
        <v>0</v>
      </c>
      <c r="Y64" s="115">
        <v>0</v>
      </c>
      <c r="Z64" s="120">
        <v>0</v>
      </c>
    </row>
    <row r="65" spans="1:26" x14ac:dyDescent="0.2">
      <c r="A65" s="101" t="s">
        <v>26</v>
      </c>
      <c r="B65" s="105">
        <v>11490.6</v>
      </c>
      <c r="C65" s="106">
        <v>12381.6</v>
      </c>
      <c r="D65" s="106">
        <v>12579.6</v>
      </c>
      <c r="E65" s="106">
        <v>12526.800000000001</v>
      </c>
      <c r="F65" s="106">
        <v>12190.2</v>
      </c>
      <c r="G65" s="106">
        <v>10923</v>
      </c>
      <c r="H65" s="106">
        <v>8619.6</v>
      </c>
      <c r="I65" s="106">
        <v>7227</v>
      </c>
      <c r="J65" s="106">
        <v>3392.4</v>
      </c>
      <c r="K65" s="107">
        <v>2739</v>
      </c>
      <c r="L65" s="107">
        <v>3102</v>
      </c>
      <c r="M65" s="107">
        <v>3861</v>
      </c>
      <c r="N65" s="107">
        <v>6573.6</v>
      </c>
      <c r="O65" s="107">
        <v>4065.6</v>
      </c>
      <c r="P65" s="107">
        <v>3610.2000000000003</v>
      </c>
      <c r="Q65" s="107">
        <v>4032.6</v>
      </c>
      <c r="R65" s="107">
        <v>4771.8</v>
      </c>
      <c r="S65" s="107">
        <v>5966.4000000000005</v>
      </c>
      <c r="T65" s="107">
        <v>6006</v>
      </c>
      <c r="U65" s="107">
        <v>7141.2</v>
      </c>
      <c r="V65" s="107">
        <v>7332.6</v>
      </c>
      <c r="W65" s="107">
        <v>7939.8</v>
      </c>
      <c r="X65" s="107">
        <v>9187.2000000000007</v>
      </c>
      <c r="Y65" s="115">
        <v>10263</v>
      </c>
      <c r="Z65" s="120">
        <v>177922.80000000002</v>
      </c>
    </row>
    <row r="66" spans="1:26" x14ac:dyDescent="0.2">
      <c r="A66" s="101" t="s">
        <v>27</v>
      </c>
      <c r="B66" s="105">
        <v>0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0</v>
      </c>
      <c r="I66" s="106">
        <v>0</v>
      </c>
      <c r="J66" s="106">
        <v>0</v>
      </c>
      <c r="K66" s="107">
        <v>0</v>
      </c>
      <c r="L66" s="107">
        <v>0</v>
      </c>
      <c r="M66" s="107">
        <v>0</v>
      </c>
      <c r="N66" s="107">
        <v>0</v>
      </c>
      <c r="O66" s="107">
        <v>0</v>
      </c>
      <c r="P66" s="107">
        <v>0</v>
      </c>
      <c r="Q66" s="107">
        <v>0</v>
      </c>
      <c r="R66" s="107">
        <v>0</v>
      </c>
      <c r="S66" s="107">
        <v>0</v>
      </c>
      <c r="T66" s="107">
        <v>0</v>
      </c>
      <c r="U66" s="107">
        <v>0</v>
      </c>
      <c r="V66" s="107">
        <v>0</v>
      </c>
      <c r="W66" s="107">
        <v>0</v>
      </c>
      <c r="X66" s="107">
        <v>0</v>
      </c>
      <c r="Y66" s="115">
        <v>0</v>
      </c>
      <c r="Z66" s="120">
        <v>0</v>
      </c>
    </row>
    <row r="67" spans="1:26" x14ac:dyDescent="0.2">
      <c r="A67" s="101" t="s">
        <v>28</v>
      </c>
      <c r="B67" s="105">
        <v>11345.4</v>
      </c>
      <c r="C67" s="106">
        <v>12262.800000000001</v>
      </c>
      <c r="D67" s="106">
        <v>12474</v>
      </c>
      <c r="E67" s="106">
        <v>12427.800000000001</v>
      </c>
      <c r="F67" s="106">
        <v>12150.6</v>
      </c>
      <c r="G67" s="106">
        <v>10876.800000000001</v>
      </c>
      <c r="H67" s="106">
        <v>8428.2000000000007</v>
      </c>
      <c r="I67" s="106">
        <v>6989.4000000000005</v>
      </c>
      <c r="J67" s="106">
        <v>3366</v>
      </c>
      <c r="K67" s="107">
        <v>2448.6</v>
      </c>
      <c r="L67" s="107">
        <v>2877.6</v>
      </c>
      <c r="M67" s="107">
        <v>3748.8</v>
      </c>
      <c r="N67" s="107">
        <v>6336</v>
      </c>
      <c r="O67" s="107">
        <v>3979.8</v>
      </c>
      <c r="P67" s="107">
        <v>3564</v>
      </c>
      <c r="Q67" s="107">
        <v>3920.4</v>
      </c>
      <c r="R67" s="107">
        <v>4606.8</v>
      </c>
      <c r="S67" s="107">
        <v>5695.8</v>
      </c>
      <c r="T67" s="107">
        <v>5689.2</v>
      </c>
      <c r="U67" s="107">
        <v>6877.2</v>
      </c>
      <c r="V67" s="107">
        <v>7075.2</v>
      </c>
      <c r="W67" s="107">
        <v>7623</v>
      </c>
      <c r="X67" s="107">
        <v>8936.4</v>
      </c>
      <c r="Y67" s="115">
        <v>10025.4</v>
      </c>
      <c r="Z67" s="120">
        <v>173725.2</v>
      </c>
    </row>
    <row r="68" spans="1:26" x14ac:dyDescent="0.2">
      <c r="A68" s="101" t="s">
        <v>29</v>
      </c>
      <c r="B68" s="105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0</v>
      </c>
      <c r="I68" s="106">
        <v>0</v>
      </c>
      <c r="J68" s="106">
        <v>0</v>
      </c>
      <c r="K68" s="107">
        <v>0</v>
      </c>
      <c r="L68" s="107">
        <v>0</v>
      </c>
      <c r="M68" s="107">
        <v>0</v>
      </c>
      <c r="N68" s="107">
        <v>0</v>
      </c>
      <c r="O68" s="107">
        <v>0</v>
      </c>
      <c r="P68" s="107">
        <v>0</v>
      </c>
      <c r="Q68" s="107">
        <v>0</v>
      </c>
      <c r="R68" s="107">
        <v>0</v>
      </c>
      <c r="S68" s="107">
        <v>0</v>
      </c>
      <c r="T68" s="107">
        <v>0</v>
      </c>
      <c r="U68" s="107">
        <v>0</v>
      </c>
      <c r="V68" s="107">
        <v>0</v>
      </c>
      <c r="W68" s="107">
        <v>0</v>
      </c>
      <c r="X68" s="107">
        <v>0</v>
      </c>
      <c r="Y68" s="115">
        <v>0</v>
      </c>
      <c r="Z68" s="120">
        <v>0</v>
      </c>
    </row>
    <row r="69" spans="1:26" x14ac:dyDescent="0.2">
      <c r="A69" s="101" t="s">
        <v>30</v>
      </c>
      <c r="B69" s="105">
        <v>0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0</v>
      </c>
      <c r="I69" s="106">
        <v>0</v>
      </c>
      <c r="J69" s="106">
        <v>0</v>
      </c>
      <c r="K69" s="107">
        <v>0</v>
      </c>
      <c r="L69" s="107">
        <v>0</v>
      </c>
      <c r="M69" s="107">
        <v>0</v>
      </c>
      <c r="N69" s="107">
        <v>0</v>
      </c>
      <c r="O69" s="107">
        <v>0</v>
      </c>
      <c r="P69" s="107">
        <v>0</v>
      </c>
      <c r="Q69" s="107">
        <v>0</v>
      </c>
      <c r="R69" s="107">
        <v>0</v>
      </c>
      <c r="S69" s="107">
        <v>0</v>
      </c>
      <c r="T69" s="107">
        <v>0</v>
      </c>
      <c r="U69" s="107">
        <v>0</v>
      </c>
      <c r="V69" s="107">
        <v>0</v>
      </c>
      <c r="W69" s="107">
        <v>0</v>
      </c>
      <c r="X69" s="107">
        <v>0</v>
      </c>
      <c r="Y69" s="115">
        <v>0</v>
      </c>
      <c r="Z69" s="120">
        <v>0</v>
      </c>
    </row>
    <row r="70" spans="1:26" x14ac:dyDescent="0.2">
      <c r="A70" s="101" t="s">
        <v>31</v>
      </c>
      <c r="B70" s="105">
        <v>15008.4</v>
      </c>
      <c r="C70" s="106">
        <v>16275.6</v>
      </c>
      <c r="D70" s="106">
        <v>16731</v>
      </c>
      <c r="E70" s="106">
        <v>16902.599999999999</v>
      </c>
      <c r="F70" s="106">
        <v>16889.400000000001</v>
      </c>
      <c r="G70" s="106">
        <v>15450.6</v>
      </c>
      <c r="H70" s="106">
        <v>11998.800000000001</v>
      </c>
      <c r="I70" s="106">
        <v>9774.6</v>
      </c>
      <c r="J70" s="106">
        <v>5794.8</v>
      </c>
      <c r="K70" s="107">
        <v>4131.6000000000004</v>
      </c>
      <c r="L70" s="107">
        <v>3940.2000000000003</v>
      </c>
      <c r="M70" s="107">
        <v>5141.4000000000005</v>
      </c>
      <c r="N70" s="107">
        <v>7986</v>
      </c>
      <c r="O70" s="107">
        <v>4573.8</v>
      </c>
      <c r="P70" s="107">
        <v>4217.3999999999996</v>
      </c>
      <c r="Q70" s="107">
        <v>4547.4000000000005</v>
      </c>
      <c r="R70" s="107">
        <v>5577</v>
      </c>
      <c r="S70" s="107">
        <v>7392</v>
      </c>
      <c r="T70" s="107">
        <v>7246.8</v>
      </c>
      <c r="U70" s="107">
        <v>8863.8000000000011</v>
      </c>
      <c r="V70" s="107">
        <v>9649.2000000000007</v>
      </c>
      <c r="W70" s="107">
        <v>10355.4</v>
      </c>
      <c r="X70" s="107">
        <v>12309</v>
      </c>
      <c r="Y70" s="115">
        <v>14084.4</v>
      </c>
      <c r="Z70" s="120">
        <v>234841.19999999998</v>
      </c>
    </row>
    <row r="71" spans="1:26" x14ac:dyDescent="0.2">
      <c r="A71" s="101" t="s">
        <v>32</v>
      </c>
      <c r="B71" s="105">
        <v>0</v>
      </c>
      <c r="C71" s="106">
        <v>0</v>
      </c>
      <c r="D71" s="106">
        <v>0</v>
      </c>
      <c r="E71" s="106">
        <v>0</v>
      </c>
      <c r="F71" s="106">
        <v>0</v>
      </c>
      <c r="G71" s="106">
        <v>0</v>
      </c>
      <c r="H71" s="106">
        <v>0</v>
      </c>
      <c r="I71" s="106">
        <v>0</v>
      </c>
      <c r="J71" s="106">
        <v>0</v>
      </c>
      <c r="K71" s="107">
        <v>0</v>
      </c>
      <c r="L71" s="107">
        <v>0</v>
      </c>
      <c r="M71" s="107">
        <v>0</v>
      </c>
      <c r="N71" s="107">
        <v>0</v>
      </c>
      <c r="O71" s="107">
        <v>0</v>
      </c>
      <c r="P71" s="107">
        <v>0</v>
      </c>
      <c r="Q71" s="107">
        <v>0</v>
      </c>
      <c r="R71" s="107">
        <v>0</v>
      </c>
      <c r="S71" s="107">
        <v>0</v>
      </c>
      <c r="T71" s="107">
        <v>0</v>
      </c>
      <c r="U71" s="107">
        <v>0</v>
      </c>
      <c r="V71" s="107">
        <v>0</v>
      </c>
      <c r="W71" s="107">
        <v>0</v>
      </c>
      <c r="X71" s="107">
        <v>0</v>
      </c>
      <c r="Y71" s="115">
        <v>0</v>
      </c>
      <c r="Z71" s="120">
        <v>0</v>
      </c>
    </row>
    <row r="72" spans="1:26" x14ac:dyDescent="0.2">
      <c r="A72" s="101" t="s">
        <v>33</v>
      </c>
      <c r="B72" s="105">
        <v>9523.8000000000011</v>
      </c>
      <c r="C72" s="106">
        <v>9913.2000000000007</v>
      </c>
      <c r="D72" s="106">
        <v>9860.4</v>
      </c>
      <c r="E72" s="106">
        <v>9484.2000000000007</v>
      </c>
      <c r="F72" s="106">
        <v>8956.2000000000007</v>
      </c>
      <c r="G72" s="106">
        <v>8382</v>
      </c>
      <c r="H72" s="106">
        <v>7378.8</v>
      </c>
      <c r="I72" s="106">
        <v>6758.4000000000005</v>
      </c>
      <c r="J72" s="106">
        <v>5544</v>
      </c>
      <c r="K72" s="107">
        <v>5491.2</v>
      </c>
      <c r="L72" s="107">
        <v>6672.6</v>
      </c>
      <c r="M72" s="107">
        <v>7233.6</v>
      </c>
      <c r="N72" s="107">
        <v>7913.4000000000005</v>
      </c>
      <c r="O72" s="107">
        <v>7576.8</v>
      </c>
      <c r="P72" s="107">
        <v>7339.2</v>
      </c>
      <c r="Q72" s="107">
        <v>7398.6</v>
      </c>
      <c r="R72" s="107">
        <v>7761.6</v>
      </c>
      <c r="S72" s="107">
        <v>7563.6</v>
      </c>
      <c r="T72" s="107">
        <v>7669.2</v>
      </c>
      <c r="U72" s="107">
        <v>7834.2</v>
      </c>
      <c r="V72" s="107">
        <v>7207.2</v>
      </c>
      <c r="W72" s="107">
        <v>7524</v>
      </c>
      <c r="X72" s="107">
        <v>7854</v>
      </c>
      <c r="Y72" s="115">
        <v>8210.4</v>
      </c>
      <c r="Z72" s="120">
        <v>187050.60000000003</v>
      </c>
    </row>
    <row r="73" spans="1:26" x14ac:dyDescent="0.2">
      <c r="A73" s="101" t="s">
        <v>34</v>
      </c>
      <c r="B73" s="105">
        <v>0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0</v>
      </c>
      <c r="I73" s="106">
        <v>0</v>
      </c>
      <c r="J73" s="106">
        <v>0</v>
      </c>
      <c r="K73" s="107">
        <v>0</v>
      </c>
      <c r="L73" s="107">
        <v>0</v>
      </c>
      <c r="M73" s="107">
        <v>0</v>
      </c>
      <c r="N73" s="107">
        <v>0</v>
      </c>
      <c r="O73" s="107">
        <v>0</v>
      </c>
      <c r="P73" s="107">
        <v>0</v>
      </c>
      <c r="Q73" s="107">
        <v>0</v>
      </c>
      <c r="R73" s="107">
        <v>0</v>
      </c>
      <c r="S73" s="107">
        <v>0</v>
      </c>
      <c r="T73" s="107">
        <v>0</v>
      </c>
      <c r="U73" s="107">
        <v>0</v>
      </c>
      <c r="V73" s="107">
        <v>0</v>
      </c>
      <c r="W73" s="107">
        <v>0</v>
      </c>
      <c r="X73" s="107">
        <v>0</v>
      </c>
      <c r="Y73" s="115">
        <v>0</v>
      </c>
      <c r="Z73" s="120">
        <v>0</v>
      </c>
    </row>
    <row r="74" spans="1:26" x14ac:dyDescent="0.2">
      <c r="A74" s="101" t="s">
        <v>35</v>
      </c>
      <c r="B74" s="105">
        <v>1874.4</v>
      </c>
      <c r="C74" s="106">
        <v>1861.2</v>
      </c>
      <c r="D74" s="106">
        <v>1848</v>
      </c>
      <c r="E74" s="106">
        <v>1834.8</v>
      </c>
      <c r="F74" s="106">
        <v>1861.2</v>
      </c>
      <c r="G74" s="106">
        <v>1887.6000000000001</v>
      </c>
      <c r="H74" s="106">
        <v>1881</v>
      </c>
      <c r="I74" s="106">
        <v>1848</v>
      </c>
      <c r="J74" s="106">
        <v>1742.4</v>
      </c>
      <c r="K74" s="107">
        <v>1729.2</v>
      </c>
      <c r="L74" s="107">
        <v>1742.4</v>
      </c>
      <c r="M74" s="107">
        <v>1735.8</v>
      </c>
      <c r="N74" s="107">
        <v>1795.2</v>
      </c>
      <c r="O74" s="107">
        <v>1716</v>
      </c>
      <c r="P74" s="107">
        <v>1722.6000000000001</v>
      </c>
      <c r="Q74" s="107">
        <v>1755.6000000000001</v>
      </c>
      <c r="R74" s="107">
        <v>1775.4</v>
      </c>
      <c r="S74" s="107">
        <v>1801.8</v>
      </c>
      <c r="T74" s="107">
        <v>1815</v>
      </c>
      <c r="U74" s="107">
        <v>1828.2</v>
      </c>
      <c r="V74" s="107">
        <v>1815</v>
      </c>
      <c r="W74" s="107">
        <v>1815</v>
      </c>
      <c r="X74" s="107">
        <v>1808.4</v>
      </c>
      <c r="Y74" s="115">
        <v>1801.8</v>
      </c>
      <c r="Z74" s="120">
        <v>43296.000000000007</v>
      </c>
    </row>
    <row r="75" spans="1:26" x14ac:dyDescent="0.2">
      <c r="A75" s="101" t="s">
        <v>36</v>
      </c>
      <c r="B75" s="105">
        <v>2289</v>
      </c>
      <c r="C75" s="106">
        <v>2160.9</v>
      </c>
      <c r="D75" s="106">
        <v>2181.9</v>
      </c>
      <c r="E75" s="106">
        <v>2127.3000000000002</v>
      </c>
      <c r="F75" s="106">
        <v>2146.1999999999998</v>
      </c>
      <c r="G75" s="106">
        <v>2450.7000000000003</v>
      </c>
      <c r="H75" s="106">
        <v>2568.3000000000002</v>
      </c>
      <c r="I75" s="106">
        <v>2341.5</v>
      </c>
      <c r="J75" s="106">
        <v>3966.9</v>
      </c>
      <c r="K75" s="107">
        <v>3231.9</v>
      </c>
      <c r="L75" s="107">
        <v>3498.6</v>
      </c>
      <c r="M75" s="107">
        <v>3498.6</v>
      </c>
      <c r="N75" s="107">
        <v>2412.9</v>
      </c>
      <c r="O75" s="107">
        <v>3093.3</v>
      </c>
      <c r="P75" s="107">
        <v>3483.9</v>
      </c>
      <c r="Q75" s="107">
        <v>3412.5</v>
      </c>
      <c r="R75" s="107">
        <v>3372.6</v>
      </c>
      <c r="S75" s="107">
        <v>2872.8</v>
      </c>
      <c r="T75" s="107">
        <v>2868.6</v>
      </c>
      <c r="U75" s="107">
        <v>2517.9</v>
      </c>
      <c r="V75" s="107">
        <v>2394</v>
      </c>
      <c r="W75" s="107">
        <v>2244.9</v>
      </c>
      <c r="X75" s="107">
        <v>2013.9</v>
      </c>
      <c r="Y75" s="115">
        <v>1995</v>
      </c>
      <c r="Z75" s="120">
        <v>65144.100000000006</v>
      </c>
    </row>
    <row r="76" spans="1:26" x14ac:dyDescent="0.2">
      <c r="A76" s="101" t="s">
        <v>37</v>
      </c>
      <c r="B76" s="105">
        <v>808.5</v>
      </c>
      <c r="C76" s="106">
        <v>791.7</v>
      </c>
      <c r="D76" s="106">
        <v>749.7</v>
      </c>
      <c r="E76" s="106">
        <v>724.5</v>
      </c>
      <c r="F76" s="106">
        <v>758.1</v>
      </c>
      <c r="G76" s="106">
        <v>808.5</v>
      </c>
      <c r="H76" s="106">
        <v>814.80000000000007</v>
      </c>
      <c r="I76" s="106">
        <v>936.6</v>
      </c>
      <c r="J76" s="106">
        <v>1241.1000000000001</v>
      </c>
      <c r="K76" s="107">
        <v>1818.6000000000001</v>
      </c>
      <c r="L76" s="107">
        <v>1719.9</v>
      </c>
      <c r="M76" s="107">
        <v>1816.5</v>
      </c>
      <c r="N76" s="107">
        <v>1495.2</v>
      </c>
      <c r="O76" s="107">
        <v>1789.2</v>
      </c>
      <c r="P76" s="107">
        <v>1766.1000000000001</v>
      </c>
      <c r="Q76" s="107">
        <v>1533</v>
      </c>
      <c r="R76" s="107">
        <v>1625.4</v>
      </c>
      <c r="S76" s="107">
        <v>1575</v>
      </c>
      <c r="T76" s="107">
        <v>1539.3</v>
      </c>
      <c r="U76" s="107">
        <v>1413.3</v>
      </c>
      <c r="V76" s="107">
        <v>1331.4</v>
      </c>
      <c r="W76" s="107">
        <v>1346.1000000000001</v>
      </c>
      <c r="X76" s="107">
        <v>1341.9</v>
      </c>
      <c r="Y76" s="115">
        <v>1331.4</v>
      </c>
      <c r="Z76" s="120">
        <v>31075.800000000003</v>
      </c>
    </row>
    <row r="77" spans="1:26" x14ac:dyDescent="0.2">
      <c r="A77" s="101" t="s">
        <v>38</v>
      </c>
      <c r="B77" s="105">
        <v>810.6</v>
      </c>
      <c r="C77" s="106">
        <v>795.9</v>
      </c>
      <c r="D77" s="106">
        <v>751.80000000000007</v>
      </c>
      <c r="E77" s="106">
        <v>726.6</v>
      </c>
      <c r="F77" s="106">
        <v>760.2</v>
      </c>
      <c r="G77" s="106">
        <v>810.6</v>
      </c>
      <c r="H77" s="106">
        <v>816.9</v>
      </c>
      <c r="I77" s="106">
        <v>940.80000000000007</v>
      </c>
      <c r="J77" s="106">
        <v>1245.3</v>
      </c>
      <c r="K77" s="107">
        <v>1827</v>
      </c>
      <c r="L77" s="107">
        <v>1730.4</v>
      </c>
      <c r="M77" s="107">
        <v>1822.8</v>
      </c>
      <c r="N77" s="107">
        <v>1503.6000000000001</v>
      </c>
      <c r="O77" s="107">
        <v>1797.6000000000001</v>
      </c>
      <c r="P77" s="107">
        <v>1772.4</v>
      </c>
      <c r="Q77" s="107">
        <v>1543.5</v>
      </c>
      <c r="R77" s="107">
        <v>1631.7</v>
      </c>
      <c r="S77" s="107">
        <v>1583.4</v>
      </c>
      <c r="T77" s="107">
        <v>1547.7</v>
      </c>
      <c r="U77" s="107">
        <v>1419.6000000000001</v>
      </c>
      <c r="V77" s="107">
        <v>1339.8</v>
      </c>
      <c r="W77" s="107">
        <v>1350.3</v>
      </c>
      <c r="X77" s="107">
        <v>1350.3</v>
      </c>
      <c r="Y77" s="115">
        <v>1337.7</v>
      </c>
      <c r="Z77" s="120">
        <v>31216.5</v>
      </c>
    </row>
    <row r="78" spans="1:26" x14ac:dyDescent="0.2">
      <c r="A78" s="101" t="s">
        <v>39</v>
      </c>
      <c r="B78" s="105">
        <v>0</v>
      </c>
      <c r="C78" s="106">
        <v>0</v>
      </c>
      <c r="D78" s="106">
        <v>0</v>
      </c>
      <c r="E78" s="106">
        <v>0</v>
      </c>
      <c r="F78" s="106">
        <v>0</v>
      </c>
      <c r="G78" s="106">
        <v>0</v>
      </c>
      <c r="H78" s="106">
        <v>0</v>
      </c>
      <c r="I78" s="106">
        <v>0</v>
      </c>
      <c r="J78" s="106">
        <v>0</v>
      </c>
      <c r="K78" s="107">
        <v>0</v>
      </c>
      <c r="L78" s="107">
        <v>0</v>
      </c>
      <c r="M78" s="107">
        <v>0</v>
      </c>
      <c r="N78" s="107">
        <v>0</v>
      </c>
      <c r="O78" s="107">
        <v>0</v>
      </c>
      <c r="P78" s="107">
        <v>0</v>
      </c>
      <c r="Q78" s="107">
        <v>0</v>
      </c>
      <c r="R78" s="107">
        <v>0</v>
      </c>
      <c r="S78" s="107">
        <v>0</v>
      </c>
      <c r="T78" s="107">
        <v>0</v>
      </c>
      <c r="U78" s="107">
        <v>0</v>
      </c>
      <c r="V78" s="107">
        <v>0</v>
      </c>
      <c r="W78" s="107">
        <v>0</v>
      </c>
      <c r="X78" s="107">
        <v>0</v>
      </c>
      <c r="Y78" s="115">
        <v>0</v>
      </c>
      <c r="Z78" s="120">
        <v>0</v>
      </c>
    </row>
    <row r="79" spans="1:26" x14ac:dyDescent="0.2">
      <c r="A79" s="101" t="s">
        <v>40</v>
      </c>
      <c r="B79" s="105">
        <v>346.5</v>
      </c>
      <c r="C79" s="106">
        <v>332.85</v>
      </c>
      <c r="D79" s="106">
        <v>327.60000000000002</v>
      </c>
      <c r="E79" s="106">
        <v>325.5</v>
      </c>
      <c r="F79" s="106">
        <v>334.95</v>
      </c>
      <c r="G79" s="106">
        <v>349.65000000000003</v>
      </c>
      <c r="H79" s="106">
        <v>485.1</v>
      </c>
      <c r="I79" s="106">
        <v>602.70000000000005</v>
      </c>
      <c r="J79" s="106">
        <v>974.4</v>
      </c>
      <c r="K79" s="107">
        <v>716.1</v>
      </c>
      <c r="L79" s="107">
        <v>895.65</v>
      </c>
      <c r="M79" s="107">
        <v>886.2</v>
      </c>
      <c r="N79" s="107">
        <v>550.20000000000005</v>
      </c>
      <c r="O79" s="107">
        <v>957.6</v>
      </c>
      <c r="P79" s="107">
        <v>824.25</v>
      </c>
      <c r="Q79" s="107">
        <v>896.7</v>
      </c>
      <c r="R79" s="107">
        <v>989.1</v>
      </c>
      <c r="S79" s="107">
        <v>712.95</v>
      </c>
      <c r="T79" s="107">
        <v>610.05000000000007</v>
      </c>
      <c r="U79" s="107">
        <v>508.2</v>
      </c>
      <c r="V79" s="107">
        <v>592.20000000000005</v>
      </c>
      <c r="W79" s="107">
        <v>603.75</v>
      </c>
      <c r="X79" s="107">
        <v>384.3</v>
      </c>
      <c r="Y79" s="115">
        <v>338.1</v>
      </c>
      <c r="Z79" s="120">
        <v>14544.600000000002</v>
      </c>
    </row>
    <row r="80" spans="1:26" x14ac:dyDescent="0.2">
      <c r="A80" s="101" t="s">
        <v>41</v>
      </c>
      <c r="B80" s="105">
        <v>0</v>
      </c>
      <c r="C80" s="106">
        <v>0</v>
      </c>
      <c r="D80" s="106">
        <v>0</v>
      </c>
      <c r="E80" s="106">
        <v>0</v>
      </c>
      <c r="F80" s="106">
        <v>0</v>
      </c>
      <c r="G80" s="106">
        <v>0</v>
      </c>
      <c r="H80" s="106">
        <v>0</v>
      </c>
      <c r="I80" s="106">
        <v>0</v>
      </c>
      <c r="J80" s="106">
        <v>0</v>
      </c>
      <c r="K80" s="107">
        <v>0</v>
      </c>
      <c r="L80" s="107">
        <v>0</v>
      </c>
      <c r="M80" s="107">
        <v>0</v>
      </c>
      <c r="N80" s="107">
        <v>0</v>
      </c>
      <c r="O80" s="107">
        <v>0</v>
      </c>
      <c r="P80" s="107">
        <v>0</v>
      </c>
      <c r="Q80" s="107">
        <v>0</v>
      </c>
      <c r="R80" s="107">
        <v>0</v>
      </c>
      <c r="S80" s="107">
        <v>0</v>
      </c>
      <c r="T80" s="107">
        <v>0</v>
      </c>
      <c r="U80" s="107">
        <v>0</v>
      </c>
      <c r="V80" s="107">
        <v>0</v>
      </c>
      <c r="W80" s="107">
        <v>0</v>
      </c>
      <c r="X80" s="107">
        <v>0</v>
      </c>
      <c r="Y80" s="115">
        <v>0</v>
      </c>
      <c r="Z80" s="120">
        <v>0</v>
      </c>
    </row>
    <row r="81" spans="1:26" x14ac:dyDescent="0.2">
      <c r="A81" s="101" t="s">
        <v>42</v>
      </c>
      <c r="B81" s="105">
        <v>1873.2</v>
      </c>
      <c r="C81" s="106">
        <v>1764</v>
      </c>
      <c r="D81" s="106">
        <v>1791.3</v>
      </c>
      <c r="E81" s="106">
        <v>1736.7</v>
      </c>
      <c r="F81" s="106">
        <v>1747.2</v>
      </c>
      <c r="G81" s="106">
        <v>2030.7</v>
      </c>
      <c r="H81" s="106">
        <v>2005.5</v>
      </c>
      <c r="I81" s="106">
        <v>1654.8</v>
      </c>
      <c r="J81" s="106">
        <v>2891.7000000000003</v>
      </c>
      <c r="K81" s="107">
        <v>2421.3000000000002</v>
      </c>
      <c r="L81" s="107">
        <v>2503.2000000000003</v>
      </c>
      <c r="M81" s="107">
        <v>2515.8000000000002</v>
      </c>
      <c r="N81" s="107">
        <v>1780.8</v>
      </c>
      <c r="O81" s="107">
        <v>2037</v>
      </c>
      <c r="P81" s="107">
        <v>2562</v>
      </c>
      <c r="Q81" s="107">
        <v>2419.2000000000003</v>
      </c>
      <c r="R81" s="107">
        <v>2284.8000000000002</v>
      </c>
      <c r="S81" s="107">
        <v>2070.6</v>
      </c>
      <c r="T81" s="107">
        <v>2175.6</v>
      </c>
      <c r="U81" s="107">
        <v>1934.1000000000001</v>
      </c>
      <c r="V81" s="107">
        <v>1722</v>
      </c>
      <c r="W81" s="107">
        <v>1562.4</v>
      </c>
      <c r="X81" s="107">
        <v>1558.2</v>
      </c>
      <c r="Y81" s="115">
        <v>1591.8</v>
      </c>
      <c r="Z81" s="120">
        <v>48633.899999999994</v>
      </c>
    </row>
    <row r="82" spans="1:26" x14ac:dyDescent="0.2">
      <c r="A82" s="101" t="s">
        <v>43</v>
      </c>
      <c r="B82" s="105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0</v>
      </c>
      <c r="I82" s="106">
        <v>0</v>
      </c>
      <c r="J82" s="106">
        <v>0</v>
      </c>
      <c r="K82" s="107">
        <v>0</v>
      </c>
      <c r="L82" s="107">
        <v>0</v>
      </c>
      <c r="M82" s="107">
        <v>0</v>
      </c>
      <c r="N82" s="107">
        <v>0</v>
      </c>
      <c r="O82" s="107">
        <v>0</v>
      </c>
      <c r="P82" s="107">
        <v>0</v>
      </c>
      <c r="Q82" s="107">
        <v>0</v>
      </c>
      <c r="R82" s="107">
        <v>0</v>
      </c>
      <c r="S82" s="107">
        <v>0</v>
      </c>
      <c r="T82" s="107">
        <v>0</v>
      </c>
      <c r="U82" s="107">
        <v>0</v>
      </c>
      <c r="V82" s="107">
        <v>0</v>
      </c>
      <c r="W82" s="107">
        <v>0</v>
      </c>
      <c r="X82" s="107">
        <v>0</v>
      </c>
      <c r="Y82" s="115">
        <v>0</v>
      </c>
      <c r="Z82" s="120">
        <v>0</v>
      </c>
    </row>
    <row r="83" spans="1:26" ht="16.5" thickBot="1" x14ac:dyDescent="0.3">
      <c r="A83" s="116" t="s">
        <v>72</v>
      </c>
      <c r="B83" s="117">
        <v>55649.18</v>
      </c>
      <c r="C83" s="117">
        <v>58815.669999999991</v>
      </c>
      <c r="D83" s="117">
        <v>59584.220000000008</v>
      </c>
      <c r="E83" s="117">
        <v>59103.860000000008</v>
      </c>
      <c r="F83" s="117">
        <v>58105.289999999986</v>
      </c>
      <c r="G83" s="117">
        <v>54562.789999999994</v>
      </c>
      <c r="H83" s="117">
        <v>45844.580000000009</v>
      </c>
      <c r="I83" s="117">
        <v>39999.780000000006</v>
      </c>
      <c r="J83" s="117">
        <v>31189.100000000002</v>
      </c>
      <c r="K83" s="117">
        <v>27546.68</v>
      </c>
      <c r="L83" s="117">
        <v>29720.070000000007</v>
      </c>
      <c r="M83" s="117">
        <v>33309.279999999999</v>
      </c>
      <c r="N83" s="117">
        <v>39102.479999999996</v>
      </c>
      <c r="O83" s="117">
        <v>32313.099999999995</v>
      </c>
      <c r="P83" s="117">
        <v>31361.51</v>
      </c>
      <c r="Q83" s="117">
        <v>31883.9</v>
      </c>
      <c r="R83" s="117">
        <v>34763.980000000003</v>
      </c>
      <c r="S83" s="117">
        <v>37487.609999999993</v>
      </c>
      <c r="T83" s="117">
        <v>37425.83</v>
      </c>
      <c r="U83" s="117">
        <v>40612.14</v>
      </c>
      <c r="V83" s="117">
        <v>40713.640000000007</v>
      </c>
      <c r="W83" s="117">
        <v>42621.770000000004</v>
      </c>
      <c r="X83" s="117">
        <v>47000.240000000005</v>
      </c>
      <c r="Y83" s="118">
        <v>51215.240000000005</v>
      </c>
      <c r="Z83" s="119">
        <v>1019931.9400000001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2022-06-23T13:19:17Z</dcterms:modified>
</cp:coreProperties>
</file>